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855" windowWidth="11100" windowHeight="5235" tabRatio="797" activeTab="1"/>
  </bookViews>
  <sheets>
    <sheet name="Сводная" sheetId="11" r:id="rId1"/>
    <sheet name="Нат.пок." sheetId="1" r:id="rId2"/>
    <sheet name="Зп.вод.+конд." sheetId="2" r:id="rId3"/>
    <sheet name="ИТОГО" sheetId="10" r:id="rId4"/>
    <sheet name="на 1 км пробега" sheetId="12" r:id="rId5"/>
    <sheet name="ГСМ" sheetId="13" r:id="rId6"/>
    <sheet name="шины" sheetId="14" r:id="rId7"/>
    <sheet name="ремон." sheetId="15" r:id="rId8"/>
    <sheet name="прочие" sheetId="16" r:id="rId9"/>
    <sheet name="Лист1" sheetId="17" r:id="rId10"/>
  </sheets>
  <definedNames>
    <definedName name="_xlnm.Print_Area" localSheetId="3">ИТОГО!$A$1:$D$41</definedName>
    <definedName name="_xlnm.Print_Area" localSheetId="0">Сводная!$A$1:$C$53</definedName>
  </definedNames>
  <calcPr calcId="125725"/>
</workbook>
</file>

<file path=xl/calcChain.xml><?xml version="1.0" encoding="utf-8"?>
<calcChain xmlns="http://schemas.openxmlformats.org/spreadsheetml/2006/main">
  <c r="C8" i="10"/>
  <c r="C21"/>
  <c r="C24" i="11"/>
  <c r="E17" i="14"/>
  <c r="D22" i="13"/>
  <c r="D17"/>
  <c r="D16"/>
  <c r="D57" i="15"/>
  <c r="D60"/>
  <c r="D55"/>
  <c r="D59"/>
  <c r="D58"/>
  <c r="D13" i="13"/>
  <c r="E33"/>
  <c r="E39" i="15"/>
  <c r="E38"/>
  <c r="F12" i="14"/>
  <c r="G12"/>
  <c r="F28"/>
  <c r="F22"/>
  <c r="G28"/>
  <c r="G22"/>
  <c r="F30"/>
  <c r="G30"/>
  <c r="F31"/>
  <c r="G31"/>
  <c r="F32"/>
  <c r="G32"/>
  <c r="C20" i="1"/>
  <c r="K20" i="10"/>
  <c r="K21"/>
  <c r="K22"/>
  <c r="K23"/>
  <c r="K24"/>
  <c r="K25"/>
  <c r="K26"/>
  <c r="K27"/>
  <c r="J19"/>
  <c r="H31"/>
  <c r="H13"/>
  <c r="C9" i="1"/>
  <c r="C11" i="2"/>
  <c r="J23" i="10"/>
  <c r="J25"/>
  <c r="D19" i="12"/>
  <c r="E19" s="1"/>
  <c r="C19"/>
  <c r="L12" i="15"/>
  <c r="E48" i="13"/>
  <c r="C10" i="11"/>
  <c r="C22" i="1"/>
  <c r="D12" i="14"/>
  <c r="M39" i="15"/>
  <c r="M38"/>
  <c r="M37"/>
  <c r="M36"/>
  <c r="J39"/>
  <c r="J38"/>
  <c r="J37"/>
  <c r="J36"/>
  <c r="J40"/>
  <c r="G36"/>
  <c r="C34" i="11"/>
  <c r="C33"/>
  <c r="E40" i="15"/>
  <c r="G39"/>
  <c r="G38"/>
  <c r="E30" i="14"/>
  <c r="E31"/>
  <c r="D31"/>
  <c r="D30"/>
  <c r="E32"/>
  <c r="D32"/>
  <c r="E12"/>
  <c r="C13" i="11"/>
  <c r="D54" i="15"/>
  <c r="D56"/>
  <c r="G37"/>
  <c r="G40"/>
  <c r="E28" i="14"/>
  <c r="E22"/>
  <c r="E34"/>
  <c r="C14" i="12"/>
  <c r="D28" i="14"/>
  <c r="D22"/>
  <c r="I9" i="10"/>
  <c r="J9"/>
  <c r="H9"/>
  <c r="B46" i="13"/>
  <c r="E17" i="12"/>
  <c r="J26" i="10"/>
  <c r="J22"/>
  <c r="C41" i="13"/>
  <c r="E39" s="1"/>
  <c r="F39" s="1"/>
  <c r="C44"/>
  <c r="J27" i="10"/>
  <c r="J24"/>
  <c r="J21"/>
  <c r="J20"/>
  <c r="K19"/>
  <c r="C21" i="1"/>
  <c r="K9" i="10"/>
  <c r="M40" i="15"/>
  <c r="L40" s="1"/>
  <c r="I30" s="1"/>
  <c r="E26" s="1"/>
  <c r="C11" i="11"/>
  <c r="C45" i="13"/>
  <c r="C46"/>
  <c r="K29" i="10"/>
  <c r="J29"/>
  <c r="J28"/>
  <c r="K28"/>
  <c r="I31"/>
  <c r="J31"/>
  <c r="J30"/>
  <c r="K30"/>
  <c r="G37" i="13"/>
  <c r="D45"/>
  <c r="I13" i="10"/>
  <c r="D18" i="13"/>
  <c r="F40" i="15"/>
  <c r="I18"/>
  <c r="C12" s="1"/>
  <c r="D12" s="1"/>
  <c r="E12" s="1"/>
  <c r="N13" s="1"/>
  <c r="I40"/>
  <c r="I20"/>
  <c r="D14" i="13"/>
  <c r="D15"/>
  <c r="D19" s="1"/>
  <c r="D23" s="1"/>
  <c r="E41"/>
  <c r="D61" i="15"/>
  <c r="D62"/>
  <c r="I15"/>
  <c r="C16" i="1"/>
  <c r="E9" i="14"/>
  <c r="E25" s="1"/>
  <c r="D14" i="12"/>
  <c r="E14" s="1"/>
  <c r="C15" i="2"/>
  <c r="C18" s="1"/>
  <c r="D11"/>
  <c r="D15"/>
  <c r="D20" s="1"/>
  <c r="D23" s="1"/>
  <c r="G36" i="13"/>
  <c r="D44"/>
  <c r="E44" s="1"/>
  <c r="C12" i="11"/>
  <c r="C13" i="1"/>
  <c r="C12" i="2"/>
  <c r="C14" i="1"/>
  <c r="D12" i="2"/>
  <c r="D21"/>
  <c r="C19"/>
  <c r="K31" i="10"/>
  <c r="H34"/>
  <c r="C38"/>
  <c r="C35" i="11" s="1"/>
  <c r="C9" i="10"/>
  <c r="C15" i="11" s="1"/>
  <c r="C14"/>
  <c r="J13" i="10"/>
  <c r="K13"/>
  <c r="C18" i="12"/>
  <c r="D18"/>
  <c r="E18" s="1"/>
  <c r="E45" i="13"/>
  <c r="F45" s="1"/>
  <c r="C20" i="2"/>
  <c r="C15" i="10" l="1"/>
  <c r="C21" i="11" s="1"/>
  <c r="C16" i="12"/>
  <c r="D45" i="15"/>
  <c r="E46" i="13"/>
  <c r="F42" s="1"/>
  <c r="G42" s="1"/>
  <c r="F44"/>
  <c r="F46" s="1"/>
  <c r="D26" i="2"/>
  <c r="D24"/>
  <c r="D27" s="1"/>
  <c r="D25"/>
  <c r="C14" i="10"/>
  <c r="D43" i="15"/>
  <c r="C15" i="12"/>
  <c r="G39" i="13"/>
  <c r="D25" s="1"/>
  <c r="H29"/>
  <c r="C23" i="2"/>
  <c r="C21"/>
  <c r="E10" i="14"/>
  <c r="C12" i="10" s="1"/>
  <c r="C18" i="11" s="1"/>
  <c r="D28" i="2" l="1"/>
  <c r="D30"/>
  <c r="D31" s="1"/>
  <c r="D29"/>
  <c r="C26"/>
  <c r="C25"/>
  <c r="C24"/>
  <c r="C27" s="1"/>
  <c r="D26" i="13"/>
  <c r="C11" i="10" s="1"/>
  <c r="C17" i="11" s="1"/>
  <c r="C10" i="10"/>
  <c r="C12" i="12"/>
  <c r="F51" i="13"/>
  <c r="C13" i="12" s="1"/>
  <c r="D15"/>
  <c r="E15" s="1"/>
  <c r="C20" i="11"/>
  <c r="C19" s="1"/>
  <c r="C13" i="10"/>
  <c r="D16" i="12"/>
  <c r="E16" s="1"/>
  <c r="C28" i="2" l="1"/>
  <c r="C17" i="10" s="1"/>
  <c r="C16"/>
  <c r="C29" i="2"/>
  <c r="C20" i="10" s="1"/>
  <c r="C30" i="2"/>
  <c r="D13" i="12"/>
  <c r="E13" s="1"/>
  <c r="D12"/>
  <c r="C16" i="11"/>
  <c r="C22" i="10"/>
  <c r="F8" i="16"/>
  <c r="C20" i="12" s="1"/>
  <c r="C25" i="11" l="1"/>
  <c r="E12" i="12"/>
  <c r="D20"/>
  <c r="E20" s="1"/>
  <c r="C32" i="2"/>
  <c r="C10" i="12" s="1"/>
  <c r="C31" i="2"/>
  <c r="C22" i="11"/>
  <c r="C19" i="10"/>
  <c r="C23" i="11" l="1"/>
  <c r="D11" i="12"/>
  <c r="D10"/>
  <c r="C25" i="10"/>
  <c r="C26" i="11" l="1"/>
  <c r="C29" i="10"/>
  <c r="E10" i="12"/>
  <c r="D22"/>
  <c r="C11"/>
  <c r="E11"/>
  <c r="C31" i="10" l="1"/>
  <c r="C29" i="11" s="1"/>
  <c r="C27"/>
  <c r="F11" i="12"/>
  <c r="C21"/>
  <c r="E23"/>
  <c r="F18" l="1"/>
  <c r="F19"/>
  <c r="F14"/>
  <c r="F15"/>
  <c r="F16"/>
  <c r="F12"/>
  <c r="F13"/>
  <c r="F20"/>
  <c r="F10"/>
  <c r="C32" i="10"/>
  <c r="C34" l="1"/>
  <c r="C35"/>
  <c r="C32" i="11" s="1"/>
  <c r="C39" i="10"/>
  <c r="C36" i="11" s="1"/>
  <c r="C33" i="10"/>
  <c r="C31" i="11" s="1"/>
  <c r="C40" i="10"/>
  <c r="C37" i="11" s="1"/>
  <c r="C30"/>
  <c r="F21" i="12"/>
</calcChain>
</file>

<file path=xl/comments1.xml><?xml version="1.0" encoding="utf-8"?>
<comments xmlns="http://schemas.openxmlformats.org/spreadsheetml/2006/main">
  <authors>
    <author>Алла Г. Чумакова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Алла Г. Чумакова:</t>
        </r>
        <r>
          <rPr>
            <sz val="9"/>
            <color indexed="81"/>
            <rFont val="Tahoma"/>
            <family val="2"/>
            <charset val="204"/>
          </rPr>
          <t xml:space="preserve">
считаем по новой вормуле</t>
        </r>
      </text>
    </comment>
  </commentList>
</comments>
</file>

<file path=xl/comments2.xml><?xml version="1.0" encoding="utf-8"?>
<comments xmlns="http://schemas.openxmlformats.org/spreadsheetml/2006/main">
  <authors>
    <author>Алла Г. Чумакова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Алла Г. Чумакова:</t>
        </r>
        <r>
          <rPr>
            <sz val="9"/>
            <color indexed="81"/>
            <rFont val="Tahoma"/>
            <family val="2"/>
            <charset val="204"/>
          </rPr>
          <t xml:space="preserve">
методика таб. 2.2</t>
        </r>
      </text>
    </comment>
  </commentList>
</comments>
</file>

<file path=xl/sharedStrings.xml><?xml version="1.0" encoding="utf-8"?>
<sst xmlns="http://schemas.openxmlformats.org/spreadsheetml/2006/main" count="591" uniqueCount="362">
  <si>
    <t>Приложение 1</t>
  </si>
  <si>
    <t>Наименование показателя</t>
  </si>
  <si>
    <t>ед.изм</t>
  </si>
  <si>
    <t>Годовой объем авточасов</t>
  </si>
  <si>
    <t>час</t>
  </si>
  <si>
    <t>Автомобиледни в работе</t>
  </si>
  <si>
    <t>дн</t>
  </si>
  <si>
    <t>Нормативная численность водителей, в том числе подменных</t>
  </si>
  <si>
    <t>чел</t>
  </si>
  <si>
    <t>Нормативная численность кондукторов, в том числе подменных</t>
  </si>
  <si>
    <t>Нормативные автомобилечасы в работе</t>
  </si>
  <si>
    <t>Нулевой пробег</t>
  </si>
  <si>
    <t>Протяженность маршрута</t>
  </si>
  <si>
    <t>км</t>
  </si>
  <si>
    <t>рейс</t>
  </si>
  <si>
    <t>Нормативный пробег</t>
  </si>
  <si>
    <t>Баланс рабочего времени водителя</t>
  </si>
  <si>
    <t>руб.</t>
  </si>
  <si>
    <t>Баланс рабочего времени кондуктора</t>
  </si>
  <si>
    <t>чел.</t>
  </si>
  <si>
    <t>руб</t>
  </si>
  <si>
    <t>Приложение 6</t>
  </si>
  <si>
    <t>Пробег в год</t>
  </si>
  <si>
    <t>тыс.км.</t>
  </si>
  <si>
    <t>Износ н ремонт автомобильных шин</t>
  </si>
  <si>
    <t>Норма эксплуатационного ресурса шин</t>
  </si>
  <si>
    <t>К1</t>
  </si>
  <si>
    <t>К2</t>
  </si>
  <si>
    <t>Количество шин</t>
  </si>
  <si>
    <t>шт.</t>
  </si>
  <si>
    <t>Объем перевозок на весь период</t>
  </si>
  <si>
    <t>Топливо</t>
  </si>
  <si>
    <t>Смазочные материалы</t>
  </si>
  <si>
    <t>Износ и ремонт автомобильных шин</t>
  </si>
  <si>
    <t>Итого прямых затрат</t>
  </si>
  <si>
    <t>Себестоимость</t>
  </si>
  <si>
    <t>ВСЕГО РАСХОДОВ</t>
  </si>
  <si>
    <t>Социально-ориентированный тариф 1 пасс.</t>
  </si>
  <si>
    <t>Пассажирооборот, согласно протяженности маршрута</t>
  </si>
  <si>
    <t>пасс.км</t>
  </si>
  <si>
    <t>Экономически обоснованный тариф на 1 пасс км</t>
  </si>
  <si>
    <t>Приложение 2</t>
  </si>
  <si>
    <t>Приложение 4</t>
  </si>
  <si>
    <t>Количество рейсов в год</t>
  </si>
  <si>
    <t>%</t>
  </si>
  <si>
    <t>Аренда транспорта</t>
  </si>
  <si>
    <t>Рентабельность</t>
  </si>
  <si>
    <t>Стоимость 1 машиночаса</t>
  </si>
  <si>
    <t>Приложение 3</t>
  </si>
  <si>
    <t>Приложение 5</t>
  </si>
  <si>
    <t>Пояснение</t>
  </si>
  <si>
    <t>ЕСН</t>
  </si>
  <si>
    <t>ФОТ водителей</t>
  </si>
  <si>
    <t>Суточный пробег</t>
  </si>
  <si>
    <t>см. приложение 4</t>
  </si>
  <si>
    <t>см. приложение 5</t>
  </si>
  <si>
    <t>см. приложение 6</t>
  </si>
  <si>
    <t>см. приложение 3</t>
  </si>
  <si>
    <t>Cтоимость билета</t>
  </si>
  <si>
    <t>по производственной программе</t>
  </si>
  <si>
    <t>время в наряде * автомобиледни в работе</t>
  </si>
  <si>
    <t>Численность водителей</t>
  </si>
  <si>
    <t>Наименование статей</t>
  </si>
  <si>
    <t>ед. изм.</t>
  </si>
  <si>
    <t>Тарифный коэффициент</t>
  </si>
  <si>
    <t>коэфф</t>
  </si>
  <si>
    <t>Часовая тарифная ставка</t>
  </si>
  <si>
    <t>Оплата по тарифу</t>
  </si>
  <si>
    <t>Доплаты:</t>
  </si>
  <si>
    <t>Классность</t>
  </si>
  <si>
    <t>Премия</t>
  </si>
  <si>
    <t>Итого доплат</t>
  </si>
  <si>
    <t>Северный коэффициент</t>
  </si>
  <si>
    <t>Районный коэффициент</t>
  </si>
  <si>
    <t>Уборка в салоне</t>
  </si>
  <si>
    <t>Вредность</t>
  </si>
  <si>
    <t>см. приложение 2</t>
  </si>
  <si>
    <t>ИТОГО:</t>
  </si>
  <si>
    <t>К3</t>
  </si>
  <si>
    <t>Маршрут</t>
  </si>
  <si>
    <t>марка автобуса</t>
  </si>
  <si>
    <t>коэф.                         загрузки</t>
  </si>
  <si>
    <t>Вид топлива</t>
  </si>
  <si>
    <t>Запчасти и материалы</t>
  </si>
  <si>
    <t>ТО и ТР в т.ч:</t>
  </si>
  <si>
    <t xml:space="preserve"> ФОТ на ремонте</t>
  </si>
  <si>
    <t>Ср.месячна з/плата</t>
  </si>
  <si>
    <t xml:space="preserve"> часовая тарифная ставка *годовой объем авточасов</t>
  </si>
  <si>
    <t>Приложение 1.1.</t>
  </si>
  <si>
    <t>Средняя загрузка рейса, чел.</t>
  </si>
  <si>
    <t xml:space="preserve">Прочие расходы </t>
  </si>
  <si>
    <t>Доплата за праздн. Дни</t>
  </si>
  <si>
    <t>оплата по тарифу * 25% классность</t>
  </si>
  <si>
    <t xml:space="preserve"> оплата по тарифу * 10% уборка в салоне</t>
  </si>
  <si>
    <t>Ежемесячная надбавка  20% (по коллективному договору)</t>
  </si>
  <si>
    <r>
      <t xml:space="preserve">ИТОГО ДОХОДЫ </t>
    </r>
    <r>
      <rPr>
        <sz val="9"/>
        <rFont val="Times New Roman"/>
        <family val="1"/>
        <charset val="204"/>
      </rPr>
      <t>(без НДС)</t>
    </r>
  </si>
  <si>
    <t>дни</t>
  </si>
  <si>
    <t>премия на ремонте принята 50%</t>
  </si>
  <si>
    <t>Объем перевозок на весь период*протяженность маршрута</t>
  </si>
  <si>
    <t>см.приложение 5</t>
  </si>
  <si>
    <t>Стоимость проезда 1 пассажира (расчетная)</t>
  </si>
  <si>
    <t>Средний коэф загрузки</t>
  </si>
  <si>
    <t>районный коэффициент 50%</t>
  </si>
  <si>
    <t>ФОТ на ремонте</t>
  </si>
  <si>
    <t xml:space="preserve">Фактическое кол-во рейсов </t>
  </si>
  <si>
    <t xml:space="preserve">Фактическое  кол-во перевезенных пассажиров за период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</si>
  <si>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</si>
  <si>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</si>
  <si>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</si>
  <si>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</si>
  <si>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</si>
  <si>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</si>
  <si>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</si>
  <si>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</si>
  <si>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2014г</t>
  </si>
  <si>
    <t>в расчет времени в наряде включено: время движения по маршруту+время на остановки+время на прогрев автобуса</t>
  </si>
  <si>
    <t>Расход на оплату труда в расчете на 1 км пробега на маршруте</t>
  </si>
  <si>
    <t>Ежемесячная надбавка  20% (по коллективному договору оплата до 70% районный коэф.)</t>
  </si>
  <si>
    <t>ФОТ в год с учетом продолжительности подготовительно-заключительного времени из расчета 5% от продолжительности рабочей смены</t>
  </si>
  <si>
    <t>Расчёт величины расходов на оплату труда (с учётом оплаты отпусков) линейных водителей и кондукторов в расчёте на 1 км пробега на маршруте производится по формуле:</t>
  </si>
  <si>
    <t>=</t>
  </si>
  <si>
    <t>где:</t>
  </si>
  <si>
    <r>
      <t>ЗП</t>
    </r>
    <r>
      <rPr>
        <vertAlign val="subscript"/>
        <sz val="12"/>
        <rFont val="Times New Roman"/>
        <family val="1"/>
        <charset val="204"/>
      </rPr>
      <t>в i час</t>
    </r>
    <r>
      <rPr>
        <sz val="12"/>
        <rFont val="Times New Roman"/>
        <family val="1"/>
        <charset val="204"/>
      </rPr>
      <t>, ЗП</t>
    </r>
    <r>
      <rPr>
        <vertAlign val="subscript"/>
        <sz val="12"/>
        <rFont val="Times New Roman"/>
        <family val="1"/>
        <charset val="204"/>
      </rPr>
      <t>к час</t>
    </r>
    <r>
      <rPr>
        <sz val="12"/>
        <rFont val="Times New Roman"/>
        <family val="1"/>
        <charset val="204"/>
      </rPr>
      <t xml:space="preserve"> – соответственно, расчетная часовая величина оплаты труда водителя пассажирского транспортного средства и кондуктора, включающая премии, надбавки,  выплаты стимулирующего и компенсирующего характера, а также удельную величину оплаты основного и дополнительного отпусков, приходящуюся на 1 час работы на линии, руб./час;</t>
    </r>
  </si>
  <si>
    <r>
      <t>АЧп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планируемое в соответствии с расписанием на расчётный период количество часов работы пассажирских транспортных средств данной марки и модели на линии, час;</t>
    </r>
  </si>
  <si>
    <r>
      <t>АЧк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планируемое в соответствии с расписанием на расчётный период количество часов работы пассажирских транспортных средств данной марки и модели на линии с кондуктором, час;</t>
    </r>
  </si>
  <si>
    <r>
      <t>L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 – планируемый в соответствии с расписанием пробег пассажирских транспортных средств данной марки и модели на линии, км.</t>
    </r>
  </si>
  <si>
    <t>Множитель 1,05 учитывает:</t>
  </si>
  <si>
    <t>для водителя - продолжительность подготовительно-заключительного времени, времени прохождения предрейсовых инструктажа и медосмотра;</t>
  </si>
  <si>
    <t>для кондуктора – продолжительность отчетных и учетных операций с билетами на перевозку пассажиров и выручкой.</t>
  </si>
  <si>
    <t>Величина множителя установлена из расчёта 5% от продолжительности рабочей смены.</t>
  </si>
  <si>
    <t>Приложение 8</t>
  </si>
  <si>
    <t>Величину себестоимости в расчёте на 1 км пробега на маршруте при перевозках автобусами каждой (i-той) марки и модели определяют по формуле:</t>
  </si>
  <si>
    <r>
      <t>S</t>
    </r>
    <r>
      <rPr>
        <vertAlign val="subscript"/>
        <sz val="14"/>
        <color indexed="8"/>
        <rFont val="Times New Roman"/>
        <family val="1"/>
        <charset val="204"/>
      </rPr>
      <t xml:space="preserve"> а i км</t>
    </r>
    <r>
      <rPr>
        <sz val="14"/>
        <color indexed="8"/>
        <rFont val="Times New Roman"/>
        <family val="1"/>
        <charset val="204"/>
      </rPr>
      <t xml:space="preserve"> = Р</t>
    </r>
    <r>
      <rPr>
        <vertAlign val="subscript"/>
        <sz val="14"/>
        <color indexed="8"/>
        <rFont val="Times New Roman"/>
        <family val="1"/>
        <charset val="204"/>
      </rPr>
      <t>ОТ i км</t>
    </r>
    <r>
      <rPr>
        <sz val="14"/>
        <color indexed="8"/>
        <rFont val="Times New Roman"/>
        <family val="1"/>
        <charset val="204"/>
      </rPr>
      <t xml:space="preserve"> + С Р</t>
    </r>
    <r>
      <rPr>
        <vertAlign val="subscript"/>
        <sz val="14"/>
        <color indexed="8"/>
        <rFont val="Times New Roman"/>
        <family val="1"/>
        <charset val="204"/>
      </rPr>
      <t>ОТ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т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см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ш i км</t>
    </r>
    <r>
      <rPr>
        <sz val="14"/>
        <color indexed="8"/>
        <rFont val="Times New Roman"/>
        <family val="1"/>
        <charset val="204"/>
      </rPr>
      <t xml:space="preserve"> + Р</t>
    </r>
    <r>
      <rPr>
        <vertAlign val="subscript"/>
        <sz val="14"/>
        <color indexed="8"/>
        <rFont val="Times New Roman"/>
        <family val="1"/>
        <charset val="204"/>
      </rPr>
      <t>то i км</t>
    </r>
    <r>
      <rPr>
        <sz val="14"/>
        <color indexed="8"/>
        <rFont val="Times New Roman"/>
        <family val="1"/>
        <charset val="204"/>
      </rPr>
      <t xml:space="preserve"> + АМ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  <r>
      <rPr>
        <sz val="14"/>
        <color indexed="8"/>
        <rFont val="Times New Roman"/>
        <family val="1"/>
        <charset val="204"/>
      </rPr>
      <t xml:space="preserve"> + АР i км +ПКРi км, руб./ 1 км пробега </t>
    </r>
  </si>
  <si>
    <t>Показатель</t>
  </si>
  <si>
    <t>В расчете на весь объем</t>
  </si>
  <si>
    <t>В расчете на 1 рейс</t>
  </si>
  <si>
    <t>% в общей себестоимости</t>
  </si>
  <si>
    <r>
      <t>Р</t>
    </r>
    <r>
      <rPr>
        <vertAlign val="subscript"/>
        <sz val="14"/>
        <color indexed="8"/>
        <rFont val="Times New Roman"/>
        <family val="1"/>
        <charset val="204"/>
      </rPr>
      <t>ОТ i км</t>
    </r>
  </si>
  <si>
    <t>расходы на оплату труда водителей и кондукторов</t>
  </si>
  <si>
    <r>
      <t>С Р</t>
    </r>
    <r>
      <rPr>
        <vertAlign val="subscript"/>
        <sz val="14"/>
        <color indexed="8"/>
        <rFont val="Times New Roman"/>
        <family val="1"/>
        <charset val="204"/>
      </rPr>
      <t>ОТ i км</t>
    </r>
  </si>
  <si>
    <t>отчисления на социальные нужды от величины расходов на оплату труда водителей и кондукторов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</si>
  <si>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 i км</t>
    </r>
  </si>
  <si>
    <t>расходы на топливо для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</si>
  <si>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см i км</t>
    </r>
  </si>
  <si>
    <t>расходы на смазочные и прочие эксплуатационных материалов для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</si>
  <si>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ш i км</t>
    </r>
  </si>
  <si>
    <t>расходы на износ и ремонт шин маршрутных автобусов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</si>
  <si>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то i км - расходы на техническое обслуживание и эксплуатационный ремонт маршрутных автобусов</t>
    </r>
  </si>
  <si>
    <r>
      <t>ОТ</t>
    </r>
    <r>
      <rPr>
        <vertAlign val="subscript"/>
        <sz val="12"/>
        <rFont val="Times New Roman"/>
        <family val="1"/>
        <charset val="204"/>
      </rPr>
      <t xml:space="preserve">рр i км - расходы на оплату труда ремонтных рабочих, а также страховых взносов от величины оплаты труда </t>
    </r>
  </si>
  <si>
    <t xml:space="preserve"> ЗЧ iкм - расходы на запас­ные части и материалы</t>
  </si>
  <si>
    <r>
      <t>АМ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</si>
  <si>
    <t>амортизация маршрутных автобусов</t>
  </si>
  <si>
    <r>
      <t>АР</t>
    </r>
    <r>
      <rPr>
        <vertAlign val="subscript"/>
        <sz val="14"/>
        <color indexed="8"/>
        <rFont val="Times New Roman"/>
        <family val="1"/>
        <charset val="204"/>
      </rPr>
      <t xml:space="preserve"> i км</t>
    </r>
  </si>
  <si>
    <t>аренда маршрутных автобусов</t>
  </si>
  <si>
    <r>
      <t>ПКР</t>
    </r>
    <r>
      <rPr>
        <vertAlign val="subscript"/>
        <sz val="14"/>
        <color indexed="8"/>
        <rFont val="Times New Roman"/>
        <family val="1"/>
        <charset val="204"/>
      </rPr>
      <t>i км</t>
    </r>
  </si>
  <si>
    <t>величина прочих расходов по обычным видам деятельности в сумме с косвенными расходами</t>
  </si>
  <si>
    <t>Себестоимость на 1 км пробега, руб.</t>
  </si>
  <si>
    <t>Себестоимость на годовой пробег, руб.</t>
  </si>
  <si>
    <t>Себестоимость на 1 рейс, руб.</t>
  </si>
  <si>
    <t xml:space="preserve">Расчет топлива </t>
  </si>
  <si>
    <t>Ед. изм.</t>
  </si>
  <si>
    <t>литр</t>
  </si>
  <si>
    <t>Пробег</t>
  </si>
  <si>
    <t>Расход топлива на пробег</t>
  </si>
  <si>
    <t>Итого сезонная надбавка</t>
  </si>
  <si>
    <t>Внутригаражные расходы 1%</t>
  </si>
  <si>
    <t>Климатические дорожные условия</t>
  </si>
  <si>
    <t>Норма на отопление л/ч</t>
  </si>
  <si>
    <t>Работа оборудования</t>
  </si>
  <si>
    <t>Всего расход топлива</t>
  </si>
  <si>
    <t xml:space="preserve">Средняя цена топлива </t>
  </si>
  <si>
    <t>руб/литр</t>
  </si>
  <si>
    <t>Стоимость топлива</t>
  </si>
  <si>
    <t>Стоимость смазочных и других эксплуатационных материалов</t>
  </si>
  <si>
    <t xml:space="preserve">Рсм i км = 0,075 × Рт i км , руб/км пробега                                                </t>
  </si>
  <si>
    <t>Расходы на топливо для маршрутных автобусов каждой (i-той) модели рассчитывают по формуле:</t>
  </si>
  <si>
    <r>
      <t>Р</t>
    </r>
    <r>
      <rPr>
        <vertAlign val="subscript"/>
        <sz val="14"/>
        <color indexed="8"/>
        <rFont val="Times New Roman"/>
        <family val="1"/>
        <charset val="204"/>
      </rPr>
      <t>тiкм</t>
    </r>
    <r>
      <rPr>
        <sz val="14"/>
        <color indexed="8"/>
        <rFont val="Times New Roman"/>
        <family val="1"/>
        <charset val="204"/>
      </rPr>
      <t>= (Н</t>
    </r>
    <r>
      <rPr>
        <vertAlign val="subscript"/>
        <sz val="14"/>
        <color indexed="8"/>
        <rFont val="Times New Roman"/>
        <family val="1"/>
        <charset val="204"/>
      </rPr>
      <t>т i л</t>
    </r>
    <r>
      <rPr>
        <sz val="14"/>
        <color indexed="8"/>
        <rFont val="Times New Roman"/>
        <family val="1"/>
        <charset val="204"/>
      </rPr>
      <t>×L</t>
    </r>
    <r>
      <rPr>
        <vertAlign val="subscript"/>
        <sz val="14"/>
        <color indexed="8"/>
        <rFont val="Times New Roman"/>
        <family val="1"/>
        <charset val="204"/>
      </rPr>
      <t>i л</t>
    </r>
    <r>
      <rPr>
        <sz val="14"/>
        <color indexed="8"/>
        <rFont val="Times New Roman"/>
        <family val="1"/>
        <charset val="204"/>
      </rPr>
      <t>+Н</t>
    </r>
    <r>
      <rPr>
        <vertAlign val="subscript"/>
        <sz val="14"/>
        <color indexed="8"/>
        <rFont val="Times New Roman"/>
        <family val="1"/>
        <charset val="204"/>
      </rPr>
      <t>тiз</t>
    </r>
    <r>
      <rPr>
        <sz val="14"/>
        <color indexed="8"/>
        <rFont val="Times New Roman"/>
        <family val="1"/>
        <charset val="204"/>
      </rPr>
      <t>×L</t>
    </r>
    <r>
      <rPr>
        <vertAlign val="subscript"/>
        <sz val="14"/>
        <color indexed="8"/>
        <rFont val="Times New Roman"/>
        <family val="1"/>
        <charset val="204"/>
      </rPr>
      <t>i з</t>
    </r>
    <r>
      <rPr>
        <sz val="14"/>
        <color indexed="8"/>
        <rFont val="Times New Roman"/>
        <family val="1"/>
        <charset val="204"/>
      </rPr>
      <t>)/(L</t>
    </r>
    <r>
      <rPr>
        <vertAlign val="subscript"/>
        <sz val="14"/>
        <color indexed="8"/>
        <rFont val="Times New Roman"/>
        <family val="1"/>
        <charset val="204"/>
      </rPr>
      <t>iл</t>
    </r>
    <r>
      <rPr>
        <sz val="14"/>
        <color indexed="8"/>
        <rFont val="Times New Roman"/>
        <family val="1"/>
        <charset val="204"/>
      </rPr>
      <t>+L</t>
    </r>
    <r>
      <rPr>
        <vertAlign val="subscript"/>
        <sz val="14"/>
        <color indexed="8"/>
        <rFont val="Times New Roman"/>
        <family val="1"/>
        <charset val="204"/>
      </rPr>
      <t>iз</t>
    </r>
    <r>
      <rPr>
        <sz val="14"/>
        <color indexed="8"/>
        <rFont val="Times New Roman"/>
        <family val="1"/>
        <charset val="204"/>
      </rPr>
      <t xml:space="preserve">)×Ст, руб/км пробега                    </t>
    </r>
  </si>
  <si>
    <t>руб/км пробега</t>
  </si>
  <si>
    <r>
      <t>Н</t>
    </r>
    <r>
      <rPr>
        <vertAlign val="subscript"/>
        <sz val="10"/>
        <color indexed="8"/>
        <rFont val="Times New Roman"/>
        <family val="1"/>
        <charset val="204"/>
      </rPr>
      <t>т i л</t>
    </r>
    <r>
      <rPr>
        <sz val="10"/>
        <color indexed="8"/>
        <rFont val="Times New Roman"/>
        <family val="1"/>
        <charset val="204"/>
      </rPr>
      <t xml:space="preserve"> – норма расхода топлива автобусом в летний период, л/км пробега;</t>
    </r>
  </si>
  <si>
    <t xml:space="preserve">Нтiл=Hsi(1+0,01хD)/ 100, л/км пробега </t>
  </si>
  <si>
    <t>Hs i - транспортная норма расхода топлив на пробег автобуса, л/100 км;</t>
  </si>
  <si>
    <t>D - поправочный коэффициент (суммарная относительная надбавка или снижение) к норме, %;</t>
  </si>
  <si>
    <t>1%</t>
  </si>
  <si>
    <r>
      <t>Н</t>
    </r>
    <r>
      <rPr>
        <vertAlign val="subscript"/>
        <sz val="14"/>
        <color indexed="8"/>
        <rFont val="Times New Roman"/>
        <family val="1"/>
        <charset val="204"/>
      </rPr>
      <t>т i з– норма расхода топлива автобусом в зимний период, л/км пробега;</t>
    </r>
  </si>
  <si>
    <t>+</t>
  </si>
  <si>
    <t>Потребность топлива, литр</t>
  </si>
  <si>
    <t>Сумма затрат на топливо</t>
  </si>
  <si>
    <r>
      <t>L</t>
    </r>
    <r>
      <rPr>
        <vertAlign val="subscript"/>
        <sz val="10"/>
        <color indexed="8"/>
        <rFont val="Times New Roman"/>
        <family val="1"/>
        <charset val="204"/>
      </rPr>
      <t>i л</t>
    </r>
    <r>
      <rPr>
        <sz val="10"/>
        <color indexed="8"/>
        <rFont val="Times New Roman"/>
        <family val="1"/>
        <charset val="204"/>
      </rPr>
      <t xml:space="preserve">  – пробег автобуса в период работы без зимней надбавки, км;</t>
    </r>
  </si>
  <si>
    <r>
      <t>L</t>
    </r>
    <r>
      <rPr>
        <vertAlign val="subscript"/>
        <sz val="10"/>
        <color indexed="8"/>
        <rFont val="Times New Roman"/>
        <family val="1"/>
        <charset val="204"/>
      </rPr>
      <t>i з</t>
    </r>
    <r>
      <rPr>
        <sz val="10"/>
        <color indexed="8"/>
        <rFont val="Times New Roman"/>
        <family val="1"/>
        <charset val="204"/>
      </rPr>
      <t xml:space="preserve"> – пробег автобуса в период работы с зимней надбавкой, км;</t>
    </r>
  </si>
  <si>
    <t>км/пробега</t>
  </si>
  <si>
    <t>Надбавка</t>
  </si>
  <si>
    <t>декабрь-февраль</t>
  </si>
  <si>
    <t>Ст – прогнозируемая цена топлива в течение зимнего планового периода, руб/л.</t>
  </si>
  <si>
    <r>
      <t xml:space="preserve">Величину удельных расходов на смазочные и другие </t>
    </r>
    <r>
      <rPr>
        <b/>
        <sz val="12"/>
        <color indexed="8"/>
        <rFont val="Times New Roman"/>
        <family val="1"/>
        <charset val="204"/>
      </rPr>
      <t>эксплуатационные материалы</t>
    </r>
    <r>
      <rPr>
        <b/>
        <sz val="12"/>
        <rFont val="Times New Roman"/>
        <family val="1"/>
        <charset val="204"/>
      </rPr>
      <t xml:space="preserve"> рассчитывают по формуле</t>
    </r>
    <r>
      <rPr>
        <b/>
        <sz val="12"/>
        <color indexed="8"/>
        <rFont val="Times New Roman"/>
        <family val="1"/>
        <charset val="204"/>
      </rPr>
      <t>:</t>
    </r>
  </si>
  <si>
    <r>
      <t>Р</t>
    </r>
    <r>
      <rPr>
        <vertAlign val="subscript"/>
        <sz val="14"/>
        <rFont val="Times New Roman"/>
        <family val="1"/>
        <charset val="204"/>
      </rPr>
      <t>см i км</t>
    </r>
    <r>
      <rPr>
        <sz val="14"/>
        <rFont val="Times New Roman"/>
        <family val="1"/>
        <charset val="204"/>
      </rPr>
      <t xml:space="preserve"> = 0,075 × Р</t>
    </r>
    <r>
      <rPr>
        <vertAlign val="subscript"/>
        <sz val="14"/>
        <rFont val="Times New Roman"/>
        <family val="1"/>
        <charset val="204"/>
      </rPr>
      <t>т i км</t>
    </r>
    <r>
      <rPr>
        <sz val="14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, руб/км пробега                                                </t>
    </r>
  </si>
  <si>
    <t>Расчет расходов на износ и ремонт шин</t>
  </si>
  <si>
    <t>Категория условий эксплуатации дорог</t>
  </si>
  <si>
    <t>3 категория дорог</t>
  </si>
  <si>
    <t>Марка шин; размер</t>
  </si>
  <si>
    <t>Среднестатистический пробег шины</t>
  </si>
  <si>
    <t>Стоимость 1 шины</t>
  </si>
  <si>
    <t>Расходы на износ и ремонт шин маршрутных автобусов и рассчитывают по формуле:</t>
  </si>
  <si>
    <r>
      <t>n</t>
    </r>
    <r>
      <rPr>
        <vertAlign val="subscript"/>
        <sz val="12"/>
        <color indexed="8"/>
        <rFont val="Times New Roman"/>
        <family val="1"/>
        <charset val="204"/>
      </rPr>
      <t>ш i</t>
    </r>
    <r>
      <rPr>
        <sz val="12"/>
        <color indexed="8"/>
        <rFont val="Times New Roman"/>
        <family val="1"/>
        <charset val="204"/>
      </rPr>
      <t xml:space="preserve"> – число шин, установленных на автобус, ед.</t>
    </r>
  </si>
  <si>
    <r>
      <t>С</t>
    </r>
    <r>
      <rPr>
        <vertAlign val="subscript"/>
        <sz val="12"/>
        <color indexed="8"/>
        <rFont val="Times New Roman"/>
        <family val="1"/>
        <charset val="204"/>
      </rPr>
      <t>ш i</t>
    </r>
    <r>
      <rPr>
        <sz val="12"/>
        <color indexed="8"/>
        <rFont val="Times New Roman"/>
        <family val="1"/>
        <charset val="204"/>
      </rPr>
      <t xml:space="preserve"> – средняя стоимость одной шины, установленной на транспортном средстве, руб.</t>
    </r>
  </si>
  <si>
    <r>
      <t>i</t>
    </r>
    <r>
      <rPr>
        <vertAlign val="subscript"/>
        <sz val="12"/>
        <rFont val="Times New Roman"/>
        <family val="1"/>
        <charset val="204"/>
      </rPr>
      <t>ц ш</t>
    </r>
    <r>
      <rPr>
        <sz val="12"/>
        <rFont val="Times New Roman"/>
        <family val="1"/>
        <charset val="204"/>
      </rPr>
      <t xml:space="preserve"> - прогнозная величина индекса цен производителей машин и оборудования на планируемый период.</t>
    </r>
  </si>
  <si>
    <t>ИТОГО средний расходы на износ и ремонт автомобильных шин на 1 км.пробега:</t>
  </si>
  <si>
    <t xml:space="preserve">руб/км пробега  </t>
  </si>
  <si>
    <t>1 категория дорог</t>
  </si>
  <si>
    <t>на пробег:</t>
  </si>
  <si>
    <t>Расчет расходов на техническое обслуживание и ремонт</t>
  </si>
  <si>
    <r>
      <t>Р</t>
    </r>
    <r>
      <rPr>
        <vertAlign val="subscript"/>
        <sz val="12"/>
        <color indexed="8"/>
        <rFont val="Times New Roman"/>
        <family val="1"/>
        <charset val="204"/>
      </rPr>
      <t xml:space="preserve">то i км - </t>
    </r>
    <r>
      <rPr>
        <vertAlign val="subscript"/>
        <sz val="16"/>
        <color indexed="8"/>
        <rFont val="Times New Roman"/>
        <family val="1"/>
        <charset val="204"/>
      </rPr>
      <t>расходы на техническое обслуживание и эксплуатационный ремонт маршрутных автобусов</t>
    </r>
  </si>
  <si>
    <r>
      <t>ОТ</t>
    </r>
    <r>
      <rPr>
        <vertAlign val="subscript"/>
        <sz val="12"/>
        <rFont val="Times New Roman"/>
        <family val="1"/>
        <charset val="204"/>
      </rPr>
      <t xml:space="preserve">рр i км - </t>
    </r>
    <r>
      <rPr>
        <vertAlign val="subscript"/>
        <sz val="16"/>
        <rFont val="Times New Roman"/>
        <family val="1"/>
        <charset val="204"/>
      </rPr>
      <t xml:space="preserve">расходы на оплату труда ремонтных рабочих, а также страховых взносов от величины оплаты труда </t>
    </r>
  </si>
  <si>
    <t>Величину расходов на оплату труда ремонтных рабочих, а также страховых взносов (в расчете на 1 км) рассчитывают по формуле:</t>
  </si>
  <si>
    <t>, руб./км пробега          =</t>
  </si>
  <si>
    <r>
      <t>ЗП</t>
    </r>
    <r>
      <rPr>
        <vertAlign val="subscript"/>
        <sz val="10"/>
        <rFont val="Times New Roman"/>
        <family val="1"/>
        <charset val="204"/>
      </rPr>
      <t>р час</t>
    </r>
    <r>
      <rPr>
        <sz val="10"/>
        <rFont val="Times New Roman"/>
        <family val="1"/>
        <charset val="204"/>
      </rPr>
      <t xml:space="preserve"> - расчетная часовая величина оплаты труда ремонтного рабочего, руб/час.</t>
    </r>
  </si>
  <si>
    <r>
      <t>Т</t>
    </r>
    <r>
      <rPr>
        <vertAlign val="subscript"/>
        <sz val="10"/>
        <rFont val="Times New Roman"/>
        <family val="1"/>
        <charset val="204"/>
      </rPr>
      <t>тi</t>
    </r>
    <r>
      <rPr>
        <sz val="10"/>
        <rFont val="Times New Roman"/>
        <family val="1"/>
        <charset val="204"/>
      </rPr>
      <t xml:space="preserve"> – величина базовой удельной трудоёмкости технического обслуживания, час./ 1000 км пробега;</t>
    </r>
  </si>
  <si>
    <r>
      <t>T</t>
    </r>
    <r>
      <rPr>
        <vertAlign val="subscript"/>
        <sz val="10"/>
        <rFont val="Times New Roman"/>
        <family val="1"/>
        <charset val="204"/>
      </rPr>
      <t xml:space="preserve">pi </t>
    </r>
    <r>
      <rPr>
        <sz val="10"/>
        <rFont val="Times New Roman"/>
        <family val="1"/>
        <charset val="204"/>
      </rPr>
      <t xml:space="preserve"> – величина базовой удельной трудоёмкости текущего ремонта, час./ 1000 км пробега;</t>
    </r>
  </si>
  <si>
    <r>
      <t>К</t>
    </r>
    <r>
      <rPr>
        <vertAlign val="subscript"/>
        <sz val="10"/>
        <rFont val="Times New Roman"/>
        <family val="1"/>
        <charset val="204"/>
      </rPr>
      <t>1 п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 п</t>
    </r>
    <r>
      <rPr>
        <sz val="10"/>
        <rFont val="Times New Roman"/>
        <family val="1"/>
        <charset val="204"/>
      </rPr>
      <t xml:space="preserve"> – коэффициенты корректирования нормативов периодичности технического обслуживания соответственно от условий эксплуатации и природно-климатических условий (графа «Периодичность технического обслуживания» таблицы 2.8 и таблицы 2.10 Положения о техническом обслуживании и ремонте подвижного состава автомобильного транспорта, утвержденного Министерством автомобильного транспорта РСФСР 20 сентября 1984 г.);</t>
    </r>
  </si>
  <si>
    <t>К1 п</t>
  </si>
  <si>
    <t>К3 п</t>
  </si>
  <si>
    <r>
      <t>К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– коэффициенты корректирования нормативов трудоёмкости, соответственно, от условий эксплуатации, модификации подвижного состава, природно-климатических условий и пробега с начала эксплуатации.</t>
    </r>
  </si>
  <si>
    <t xml:space="preserve">К1 </t>
  </si>
  <si>
    <t xml:space="preserve">К3 </t>
  </si>
  <si>
    <t>К4</t>
  </si>
  <si>
    <t>Величину расходов на запасные части и материалы, расходуемые при техническом обслуживании и ремонте автобусов, рассчитывают по формуле:</t>
  </si>
  <si>
    <r>
      <t>Н</t>
    </r>
    <r>
      <rPr>
        <vertAlign val="subscript"/>
        <sz val="10"/>
        <rFont val="Times New Roman"/>
        <family val="1"/>
        <charset val="204"/>
      </rPr>
      <t>зч i км</t>
    </r>
    <r>
      <rPr>
        <sz val="10"/>
        <rFont val="Times New Roman"/>
        <family val="1"/>
        <charset val="204"/>
      </rPr>
      <t xml:space="preserve"> – базовые удельные расходы на запасные части, руб./км;</t>
    </r>
  </si>
  <si>
    <r>
      <t>К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– коэффициенты корректирования удельных расходов на приобретение запас­ных частей и материалов, соответственно, от условий эксплуатации и природно-климатических условий</t>
    </r>
    <r>
      <rPr>
        <sz val="10"/>
        <color indexed="12"/>
        <rFont val="Times New Roman"/>
        <family val="1"/>
        <charset val="204"/>
      </rPr>
      <t>.</t>
    </r>
  </si>
  <si>
    <t>Примечание:</t>
  </si>
  <si>
    <t>1.</t>
  </si>
  <si>
    <t xml:space="preserve">Климатический район </t>
  </si>
  <si>
    <t>К1п</t>
  </si>
  <si>
    <t>К1 трудоем</t>
  </si>
  <si>
    <t>К1 запчасти</t>
  </si>
  <si>
    <t>2.</t>
  </si>
  <si>
    <t>Категория условий эксплуатации</t>
  </si>
  <si>
    <t>Среднее значение</t>
  </si>
  <si>
    <t>3.</t>
  </si>
  <si>
    <t>базовый автомобиль</t>
  </si>
  <si>
    <t>Величину расходов на оплату труда ремонтных рабочих, а также страховых взносов в расчете на годовой пробег:</t>
  </si>
  <si>
    <t>руб/км годовой пробег</t>
  </si>
  <si>
    <t>Величину расходов на запасные части и материалы, расходуемые при техническом обслуживании и ремонте автобусов, в расчете на годовой пробег:</t>
  </si>
  <si>
    <t>Расчет заработной платы обслуживающего персонала</t>
  </si>
  <si>
    <t>вредность + премия</t>
  </si>
  <si>
    <t>Ежемесячная доплата 20% (по коллективному договору)</t>
  </si>
  <si>
    <t xml:space="preserve">Итого часовой фонд заработной платы ремонтных рабочих </t>
  </si>
  <si>
    <t>оплата по тарифу + итого доплат +северный коэфф + районный коэфф+доплата по коллективному договору</t>
  </si>
  <si>
    <t>Оплата основного отпуска на часовую з/плату</t>
  </si>
  <si>
    <t>Всего средняя часовая з/плата ремонтног ребочего:</t>
  </si>
  <si>
    <t>Д4-Р1 - 3 категория</t>
  </si>
  <si>
    <t>Д6-Р1 - 5 категория</t>
  </si>
  <si>
    <t>Д1-Р1  -1 категория</t>
  </si>
  <si>
    <t>Приложение 7</t>
  </si>
  <si>
    <t>Расчет прочих расходов</t>
  </si>
  <si>
    <t>Величину прочих расходов по обычным видам деятельности в сумме с косвенными расходами в расчёте на 1 км пробега осуществляют по формуле:</t>
  </si>
  <si>
    <r>
      <t>ПКР</t>
    </r>
    <r>
      <rPr>
        <vertAlign val="subscript"/>
        <sz val="12"/>
        <color indexed="8"/>
        <rFont val="Times New Roman"/>
        <family val="1"/>
        <charset val="204"/>
      </rPr>
      <t>iкм</t>
    </r>
    <r>
      <rPr>
        <sz val="12"/>
        <color indexed="8"/>
        <rFont val="Times New Roman"/>
        <family val="1"/>
        <charset val="204"/>
      </rPr>
      <t>=(Р</t>
    </r>
    <r>
      <rPr>
        <vertAlign val="subscript"/>
        <sz val="12"/>
        <color indexed="8"/>
        <rFont val="Times New Roman"/>
        <family val="1"/>
        <charset val="204"/>
      </rPr>
      <t>тiкм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смi 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ш i км</t>
    </r>
    <r>
      <rPr>
        <sz val="12"/>
        <color indexed="8"/>
        <rFont val="Times New Roman"/>
        <family val="1"/>
        <charset val="204"/>
      </rPr>
      <t>+Р</t>
    </r>
    <r>
      <rPr>
        <vertAlign val="subscript"/>
        <sz val="12"/>
        <color indexed="8"/>
        <rFont val="Times New Roman"/>
        <family val="1"/>
        <charset val="204"/>
      </rPr>
      <t>то i км</t>
    </r>
    <r>
      <rPr>
        <sz val="12"/>
        <color indexed="8"/>
        <rFont val="Times New Roman"/>
        <family val="1"/>
        <charset val="204"/>
      </rPr>
      <t>)×О</t>
    </r>
    <r>
      <rPr>
        <vertAlign val="subscript"/>
        <sz val="12"/>
        <color indexed="8"/>
        <rFont val="Times New Roman"/>
        <family val="1"/>
        <charset val="204"/>
      </rPr>
      <t>пкр п</t>
    </r>
    <r>
      <rPr>
        <sz val="12"/>
        <color indexed="8"/>
        <rFont val="Times New Roman"/>
        <family val="1"/>
        <charset val="204"/>
      </rPr>
      <t xml:space="preserve">, руб./км пробега,                  </t>
    </r>
  </si>
  <si>
    <t>руб./км пробега</t>
  </si>
  <si>
    <t xml:space="preserve">                  </t>
  </si>
  <si>
    <t xml:space="preserve">где: </t>
  </si>
  <si>
    <r>
      <t>О</t>
    </r>
    <r>
      <rPr>
        <vertAlign val="subscript"/>
        <sz val="12"/>
        <color indexed="8"/>
        <rFont val="Times New Roman"/>
        <family val="1"/>
        <charset val="204"/>
      </rPr>
      <t>пкр п</t>
    </r>
    <r>
      <rPr>
        <sz val="12"/>
        <color indexed="8"/>
        <rFont val="Times New Roman"/>
        <family val="1"/>
        <charset val="204"/>
      </rPr>
      <t xml:space="preserve"> - отношение суммы прочих расходов по обычным видам деятельности и косвенных расходов к переменным расходам.</t>
    </r>
  </si>
  <si>
    <t>аренда оборудования</t>
  </si>
  <si>
    <t>Доплата за выручку 5%</t>
  </si>
  <si>
    <t>В расчете на 1 км.</t>
  </si>
  <si>
    <t>по производственному календарю согласно отработанных дней за период</t>
  </si>
  <si>
    <t>с 1-С доходы от продажи билетов водителем минус НДС*5%</t>
  </si>
  <si>
    <r>
      <t>H</t>
    </r>
    <r>
      <rPr>
        <sz val="12"/>
        <color indexed="8"/>
        <rFont val="Times New Roman"/>
        <family val="1"/>
        <charset val="204"/>
      </rPr>
      <t xml:space="preserve"> – среднестатистический пробег шины, тыс.км.норма эксплуатационного пробега одной шины, тыс. км.</t>
    </r>
  </si>
  <si>
    <t>K₁ɯ - поправочный коэффициент, категорию условий эксплуатации транспортного средства;</t>
  </si>
  <si>
    <t>K₂ɯ - поправочный коэффициент, учитывающий условия работы автотранспортного средства;</t>
  </si>
  <si>
    <r>
      <t>×</t>
    </r>
    <r>
      <rPr>
        <sz val="12"/>
        <rFont val="Times New Roman"/>
        <family val="1"/>
        <charset val="204"/>
      </rPr>
      <t>i</t>
    </r>
    <r>
      <rPr>
        <vertAlign val="subscript"/>
        <sz val="12"/>
        <rFont val="Times New Roman"/>
        <family val="1"/>
        <charset val="204"/>
      </rPr>
      <t>ц ш</t>
    </r>
    <r>
      <rPr>
        <sz val="12"/>
        <color indexed="8"/>
        <rFont val="Times New Roman"/>
        <family val="1"/>
        <charset val="204"/>
      </rPr>
      <t>, руб/км пробега                                                    (15)</t>
    </r>
  </si>
  <si>
    <t>нулевой пробег</t>
  </si>
  <si>
    <t>км.</t>
  </si>
  <si>
    <r>
      <t>ЗЧ</t>
    </r>
    <r>
      <rPr>
        <vertAlign val="subscript"/>
        <sz val="12"/>
        <rFont val="Times New Roman"/>
        <family val="1"/>
        <charset val="204"/>
      </rPr>
      <t>i км</t>
    </r>
    <r>
      <rPr>
        <sz val="12"/>
        <rFont val="Times New Roman"/>
        <family val="1"/>
        <charset val="204"/>
      </rPr>
      <t xml:space="preserve"> = Н</t>
    </r>
    <r>
      <rPr>
        <vertAlign val="subscript"/>
        <sz val="12"/>
        <rFont val="Times New Roman"/>
        <family val="1"/>
        <charset val="204"/>
      </rPr>
      <t>зч i км</t>
    </r>
    <r>
      <rPr>
        <sz val="12"/>
        <rFont val="Times New Roman"/>
        <family val="1"/>
        <charset val="204"/>
      </rPr>
      <t xml:space="preserve"> × i</t>
    </r>
    <r>
      <rPr>
        <vertAlign val="subscript"/>
        <sz val="12"/>
        <rFont val="Times New Roman"/>
        <family val="1"/>
        <charset val="204"/>
      </rPr>
      <t>ц зч</t>
    </r>
    <r>
      <rPr>
        <sz val="12"/>
        <rFont val="Times New Roman"/>
        <family val="1"/>
        <charset val="204"/>
      </rPr>
      <t xml:space="preserve"> ×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× К</t>
    </r>
    <r>
      <rPr>
        <vertAlign val="subscript"/>
        <sz val="12"/>
        <rFont val="Times New Roman"/>
        <family val="1"/>
        <charset val="204"/>
      </rPr>
      <t>3 × К4</t>
    </r>
    <r>
      <rPr>
        <vertAlign val="superscript"/>
        <sz val="12"/>
        <rFont val="Times New Roman"/>
        <family val="1"/>
        <charset val="204"/>
      </rPr>
      <t xml:space="preserve">/ </t>
    </r>
    <r>
      <rPr>
        <sz val="12"/>
        <rFont val="Times New Roman"/>
        <family val="1"/>
        <charset val="204"/>
      </rPr>
      <t xml:space="preserve">руб./км пробега                                 </t>
    </r>
  </si>
  <si>
    <t>К4 – коэффициент корректирования удельных расходов на приобретение запас­ных частей и материалов в зависимости от пробега с начала эксплуатации.</t>
  </si>
  <si>
    <t>К1ш-поправочный коэф., учитывающий категорию условий эксплуатации автотранспортного средства</t>
  </si>
  <si>
    <t>К2ш-поправочный коэф., учитывающий условия работы автотранспортного средства</t>
  </si>
  <si>
    <t>Всего рейсов за смену</t>
  </si>
  <si>
    <t>Время в наряде 1 автобуса</t>
  </si>
  <si>
    <t>протяженность маршрута*кол-во рейсов день+нулевой пробег</t>
  </si>
  <si>
    <t>суточный пробег*автомобиледни в работе</t>
  </si>
  <si>
    <t xml:space="preserve">Натуральные показатели: </t>
  </si>
  <si>
    <t>* 1,05 руб./км.</t>
  </si>
  <si>
    <r>
      <t xml:space="preserve">ИТОГО ДОХОДЫ </t>
    </r>
    <r>
      <rPr>
        <sz val="10"/>
        <rFont val="Times New Roman"/>
        <family val="1"/>
        <charset val="204"/>
      </rPr>
      <t>(без НДС)</t>
    </r>
  </si>
  <si>
    <t>ед.изм.</t>
  </si>
  <si>
    <t>октябрь</t>
  </si>
  <si>
    <t>ноябрь</t>
  </si>
  <si>
    <t>декабрь</t>
  </si>
  <si>
    <t xml:space="preserve">Коэффициент загрузки в расчетах 2014г - </t>
  </si>
  <si>
    <t>водитель</t>
  </si>
  <si>
    <t>кондуктор</t>
  </si>
  <si>
    <t>Отпускные</t>
  </si>
  <si>
    <t>ФОТ водителей и кондуктора</t>
  </si>
  <si>
    <t>Итого фонд заработной платы водителей и кондукторов  в год</t>
  </si>
  <si>
    <t xml:space="preserve">Оплата основного отпуска за отработанное время водителя и кондуктора </t>
  </si>
  <si>
    <t>Всего ФОТ водителей и кондукторов в год</t>
  </si>
  <si>
    <t>17 посадочных места</t>
  </si>
  <si>
    <t>Кол-во посадочных мест 17</t>
  </si>
  <si>
    <t>ДТ</t>
  </si>
  <si>
    <t>235/75R17,5</t>
  </si>
  <si>
    <t>ЕСН  30,28% для водителя +                                             ЕСН 30,28% для кондуктора</t>
  </si>
  <si>
    <t>март, апрель, октябрь, ноябрь</t>
  </si>
  <si>
    <t xml:space="preserve"> Маршрут №1                                      "Совхоз - Аэропорт"</t>
  </si>
  <si>
    <t>Маршрут №1                  "Совхоз - Аэропорт"</t>
  </si>
  <si>
    <t xml:space="preserve"> холодный</t>
  </si>
  <si>
    <t>Маршрут №1  "Совхоз - Аэропорт"</t>
  </si>
  <si>
    <t>Маршрут №1                                           "Совхоз - Аэропорт"</t>
  </si>
  <si>
    <t xml:space="preserve">Расчет  коэффициента загрузки  1 рейса </t>
  </si>
  <si>
    <t>Совхоз-Аэропорт</t>
  </si>
  <si>
    <t>годовой объем авточасов  / баланс рабочего времени * 1.231 невыхода</t>
  </si>
  <si>
    <t>годовой объем авточасов  / баланс рабочего времени * 1.287 невыхода</t>
  </si>
  <si>
    <t>Расчет фонда заработной платы водителей и кондукторов</t>
  </si>
  <si>
    <t>ПАЗ 3237-01</t>
  </si>
  <si>
    <t>Сезонная надбавка декабрь-февраль 18%</t>
  </si>
  <si>
    <t>северный коэффициент 80%</t>
  </si>
  <si>
    <t>Больничный                                                             за счёт работодателя 1 %</t>
  </si>
  <si>
    <t>Фонд заработной платы в год *1%/100%</t>
  </si>
  <si>
    <t>Больничный за счёт работодателя 1 %</t>
  </si>
  <si>
    <t>Заместитель генерального директора по</t>
  </si>
  <si>
    <t>экономическим и финансовым вопросам                                              Т.Г. Джумакенова</t>
  </si>
  <si>
    <t>Исп. ведущий экономист ПЭО   А.Г. Чумакова</t>
  </si>
  <si>
    <t>тел. 8(3467) 33-50-73</t>
  </si>
  <si>
    <t>автомобиледни в работе *16 рейсов в день</t>
  </si>
  <si>
    <t>Приказ РСТ  ХМАО от  14.10.14г № 121-нп</t>
  </si>
  <si>
    <t>Приказ РСТ  ХМАО от 14.10.14г № 121-нп</t>
  </si>
  <si>
    <t>Количество перевезенных пассажиров</t>
  </si>
  <si>
    <t>норма расхода топлива на отопительные прибору: 4 л/час/(годовой пробег/годовые авточасы)</t>
  </si>
  <si>
    <t>сумма затрат на отпуск за фактически отработанное время из расчета 66 дней водителя и 58 день кондуктора отпуска включена в  ФОТ водителя и кондуктора</t>
  </si>
  <si>
    <t>Сезонная надбавка март, апрель, октябрь, ноябрь 15%</t>
  </si>
  <si>
    <t>Начальник ПЭО</t>
  </si>
  <si>
    <t>Т.М. Ошкина</t>
  </si>
  <si>
    <t xml:space="preserve">                      *1,05 руб/км</t>
  </si>
  <si>
    <t>Базовая норма на 100 км пробега</t>
  </si>
  <si>
    <t>повышение нормы</t>
  </si>
  <si>
    <t>10% частые остановки</t>
  </si>
  <si>
    <t>Расход топлива  на 100 км пробега</t>
  </si>
  <si>
    <t>Недополученные доходы</t>
  </si>
  <si>
    <t>Стоимость 1км пробега</t>
  </si>
  <si>
    <t>Сезонная надбавка март, апрель, октябрь и ноябрь 15%</t>
  </si>
  <si>
    <t>повышение нормы итого</t>
  </si>
  <si>
    <t>10% частые остановки+5% более 5 лет работы</t>
  </si>
  <si>
    <t>5% более 5 лет работы</t>
  </si>
  <si>
    <t>Расчет экономически обоснованного тарифа (стоимости 1км) по маршрутам в городском поселении Игрим, осуществляемые ОАО "Северавтотранс"  на 2016 год</t>
  </si>
  <si>
    <t>Расчет суммы компенсации недополученных доходов по маршрутам городского поселения Игрим , осуществляемые ОАО "Северавтотранс" на  2016 год</t>
  </si>
  <si>
    <t xml:space="preserve">Генеральный директор </t>
  </si>
  <si>
    <t>В.И. Кобыльник</t>
  </si>
  <si>
    <t>Маршрут №1 "Совхоз-Аэропорт" автобус  ПАЗ 3237-03 гос. № ВВ 260 86, год выпуска 2009, пробег 80 963 км.</t>
  </si>
  <si>
    <t>ПАЗ - 3237-03</t>
  </si>
  <si>
    <t>30,0 л на 100 км * 10% частые остановки5% более *5 лет работы</t>
  </si>
  <si>
    <t>30,0 л на 100 км * км общий пробег /100 * 10% частые остановки*5% более 5 лет работы</t>
  </si>
  <si>
    <r>
      <t>Величина О</t>
    </r>
    <r>
      <rPr>
        <vertAlign val="subscript"/>
        <sz val="10"/>
        <color indexed="8"/>
        <rFont val="Times New Roman"/>
        <family val="1"/>
        <charset val="204"/>
      </rPr>
      <t>пкр п</t>
    </r>
    <r>
      <rPr>
        <sz val="10"/>
        <color indexed="8"/>
        <rFont val="Times New Roman"/>
        <family val="1"/>
        <charset val="204"/>
      </rPr>
      <t xml:space="preserve"> устанавливается в соответствии с  учётом планируемого суммарного пробега перевозчика по маршрутной сети Березовского филиала в соответствующем виде сообщения на основании Приказа №71-нп от 18.06.2015 г. </t>
    </r>
  </si>
  <si>
    <r>
      <t>i</t>
    </r>
    <r>
      <rPr>
        <vertAlign val="subscript"/>
        <sz val="10"/>
        <rFont val="Times New Roman"/>
        <family val="1"/>
        <charset val="204"/>
      </rPr>
      <t>ц зч</t>
    </r>
    <r>
      <rPr>
        <sz val="10"/>
        <rFont val="Times New Roman"/>
        <family val="1"/>
        <charset val="204"/>
      </rPr>
      <t xml:space="preserve"> – суммарный индекс цен на запасные части и материалы с января 2016 года на планируемый период;</t>
    </r>
  </si>
  <si>
    <t>Отраслевая тарифная сетка на 2016 год</t>
  </si>
  <si>
    <t>Индекс-дефлятор цен на 2016 год</t>
  </si>
  <si>
    <t>Годовой ФОТ /29,3 дней / 12 мес*49,5 дней основного отпуска водителя,                                                                                                          Годовой ФОТ /29,3 дней / 12 мес*43,49 дней основного отпуска кондуктора</t>
  </si>
  <si>
    <t xml:space="preserve"> (оплата по тарифу + классность + уборка в салоне+ празд.дни) * 25%</t>
  </si>
  <si>
    <t>Доплата до нормы часов</t>
  </si>
  <si>
    <t>Годовой ФОТ /29,3 дней / 12 мес*43,49 день основного отпуска</t>
  </si>
  <si>
    <t>25% премия</t>
  </si>
  <si>
    <t>55 дн *  км в сутки*30,0 л на 100 км* 18% сезон надбавка/100* 10% частые остановки*5% более 5 лет работы</t>
  </si>
  <si>
    <t>61 дн *  км в сутки*30,0 л на 100 км* 15% сезон надбавка/100* 10% частые остановки*5% более 5 лет работы</t>
  </si>
  <si>
    <t>116 дн*время в наряде</t>
  </si>
  <si>
    <t>Приложение №4 к Приказу №487 от 19.10.2015 г.</t>
  </si>
  <si>
    <t>Договор аренды №113010224</t>
  </si>
  <si>
    <t>сентябрь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</si>
</sst>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74" formatCode="0.0000"/>
    <numFmt numFmtId="175" formatCode="0.000"/>
    <numFmt numFmtId="176" formatCode="0.0"/>
    <numFmt numFmtId="177" formatCode="#,##0.0"/>
    <numFmt numFmtId="181" formatCode="0.0%"/>
    <numFmt numFmtId="182" formatCode="#,##0.000"/>
  </numFmts>
  <fonts count="7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b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vertAlign val="subscript"/>
      <sz val="16"/>
      <color indexed="8"/>
      <name val="Times New Roman"/>
      <family val="1"/>
      <charset val="204"/>
    </font>
    <font>
      <vertAlign val="subscript"/>
      <sz val="16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9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0"/>
      <color theme="4"/>
      <name val="Arial Cyr"/>
      <charset val="204"/>
    </font>
    <font>
      <sz val="8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490">
    <xf numFmtId="0" fontId="0" fillId="0" borderId="0" xfId="0"/>
    <xf numFmtId="0" fontId="23" fillId="0" borderId="0" xfId="41" applyNumberFormat="1" applyFont="1" applyFill="1" applyBorder="1" applyAlignment="1" applyProtection="1">
      <alignment vertical="top"/>
    </xf>
    <xf numFmtId="0" fontId="0" fillId="0" borderId="0" xfId="0" applyBorder="1"/>
    <xf numFmtId="0" fontId="21" fillId="0" borderId="0" xfId="0" applyFont="1" applyBorder="1" applyAlignment="1">
      <alignment wrapText="1"/>
    </xf>
    <xf numFmtId="0" fontId="20" fillId="0" borderId="0" xfId="0" applyFont="1" applyBorder="1" applyAlignment="1">
      <alignment vertical="center" wrapText="1"/>
    </xf>
    <xf numFmtId="9" fontId="20" fillId="0" borderId="0" xfId="0" applyNumberFormat="1" applyFont="1" applyBorder="1" applyAlignment="1">
      <alignment vertical="center" wrapText="1"/>
    </xf>
    <xf numFmtId="0" fontId="23" fillId="0" borderId="0" xfId="39" applyNumberFormat="1" applyFont="1" applyFill="1" applyBorder="1" applyAlignment="1" applyProtection="1">
      <alignment horizontal="left" vertical="top"/>
    </xf>
    <xf numFmtId="0" fontId="22" fillId="0" borderId="0" xfId="0" applyFont="1"/>
    <xf numFmtId="0" fontId="0" fillId="0" borderId="0" xfId="0" applyAlignment="1">
      <alignment horizontal="center" vertical="center"/>
    </xf>
    <xf numFmtId="0" fontId="22" fillId="0" borderId="0" xfId="0" applyFont="1" applyFill="1"/>
    <xf numFmtId="0" fontId="0" fillId="0" borderId="0" xfId="0" applyAlignment="1"/>
    <xf numFmtId="0" fontId="23" fillId="0" borderId="0" xfId="41" applyNumberFormat="1" applyFont="1" applyFill="1" applyBorder="1" applyAlignment="1" applyProtection="1">
      <alignment horizontal="center" vertical="center"/>
    </xf>
    <xf numFmtId="0" fontId="27" fillId="0" borderId="0" xfId="0" applyFont="1"/>
    <xf numFmtId="0" fontId="27" fillId="0" borderId="0" xfId="0" applyFont="1" applyFill="1"/>
    <xf numFmtId="0" fontId="27" fillId="0" borderId="0" xfId="0" applyFont="1" applyAlignment="1">
      <alignment horizontal="right"/>
    </xf>
    <xf numFmtId="0" fontId="27" fillId="0" borderId="0" xfId="0" applyFont="1" applyAlignment="1"/>
    <xf numFmtId="0" fontId="32" fillId="0" borderId="0" xfId="0" applyFont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vertical="center" wrapText="1"/>
    </xf>
    <xf numFmtId="2" fontId="27" fillId="0" borderId="0" xfId="0" applyNumberFormat="1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0" fontId="25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/>
    <xf numFmtId="0" fontId="32" fillId="0" borderId="0" xfId="0" applyFont="1" applyFill="1" applyBorder="1" applyAlignment="1">
      <alignment wrapText="1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/>
    <xf numFmtId="0" fontId="32" fillId="0" borderId="0" xfId="0" applyFont="1"/>
    <xf numFmtId="0" fontId="26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7" fillId="0" borderId="0" xfId="41" applyNumberFormat="1" applyFont="1" applyFill="1" applyBorder="1" applyAlignment="1" applyProtection="1">
      <alignment vertical="top"/>
    </xf>
    <xf numFmtId="0" fontId="27" fillId="0" borderId="0" xfId="41" applyNumberFormat="1" applyFont="1" applyFill="1" applyBorder="1" applyAlignment="1" applyProtection="1">
      <alignment horizontal="right" vertical="top"/>
    </xf>
    <xf numFmtId="0" fontId="27" fillId="0" borderId="10" xfId="41" applyNumberFormat="1" applyFont="1" applyFill="1" applyBorder="1" applyAlignment="1" applyProtection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39" applyNumberFormat="1" applyFont="1" applyFill="1" applyBorder="1" applyAlignment="1" applyProtection="1">
      <alignment horizontal="center" vertical="center"/>
    </xf>
    <xf numFmtId="0" fontId="28" fillId="0" borderId="0" xfId="39" applyNumberFormat="1" applyFont="1" applyFill="1" applyBorder="1" applyAlignment="1" applyProtection="1">
      <alignment horizontal="center" vertical="center"/>
    </xf>
    <xf numFmtId="0" fontId="27" fillId="0" borderId="0" xfId="40" applyNumberFormat="1" applyFont="1" applyFill="1" applyBorder="1" applyAlignment="1" applyProtection="1">
      <alignment vertical="top"/>
    </xf>
    <xf numFmtId="0" fontId="27" fillId="0" borderId="0" xfId="40" applyNumberFormat="1" applyFont="1" applyFill="1" applyBorder="1" applyAlignment="1" applyProtection="1">
      <alignment horizontal="center" vertical="top"/>
    </xf>
    <xf numFmtId="2" fontId="27" fillId="0" borderId="0" xfId="40" applyNumberFormat="1" applyFont="1" applyFill="1" applyBorder="1" applyAlignment="1" applyProtection="1">
      <alignment horizontal="center" vertical="top"/>
    </xf>
    <xf numFmtId="2" fontId="27" fillId="0" borderId="0" xfId="40" applyNumberFormat="1" applyFont="1" applyFill="1" applyBorder="1" applyAlignment="1" applyProtection="1">
      <alignment vertical="top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0" fontId="39" fillId="0" borderId="0" xfId="0" applyFont="1" applyBorder="1" applyAlignment="1">
      <alignment horizontal="center" wrapText="1"/>
    </xf>
    <xf numFmtId="0" fontId="38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0" fillId="0" borderId="0" xfId="0" applyFill="1"/>
    <xf numFmtId="2" fontId="27" fillId="0" borderId="1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5" fillId="0" borderId="10" xfId="0" applyFont="1" applyFill="1" applyBorder="1" applyAlignment="1">
      <alignment horizontal="center" vertical="center"/>
    </xf>
    <xf numFmtId="4" fontId="28" fillId="0" borderId="10" xfId="41" applyNumberFormat="1" applyFont="1" applyFill="1" applyBorder="1" applyAlignment="1" applyProtection="1">
      <alignment horizontal="center" vertical="center"/>
    </xf>
    <xf numFmtId="0" fontId="27" fillId="0" borderId="0" xfId="40" applyNumberFormat="1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vertical="center" wrapText="1"/>
    </xf>
    <xf numFmtId="2" fontId="29" fillId="0" borderId="10" xfId="0" applyNumberFormat="1" applyFont="1" applyFill="1" applyBorder="1" applyAlignment="1">
      <alignment vertical="center" wrapText="1"/>
    </xf>
    <xf numFmtId="2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9" fillId="0" borderId="0" xfId="0" applyFont="1" applyAlignment="1">
      <alignment horizontal="right"/>
    </xf>
    <xf numFmtId="0" fontId="42" fillId="0" borderId="0" xfId="0" applyFont="1" applyAlignment="1">
      <alignment horizontal="center"/>
    </xf>
    <xf numFmtId="0" fontId="62" fillId="0" borderId="0" xfId="0" applyFont="1" applyAlignment="1">
      <alignment horizontal="justify" vertical="center"/>
    </xf>
    <xf numFmtId="0" fontId="63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62" fillId="0" borderId="10" xfId="0" applyFont="1" applyBorder="1" applyAlignment="1">
      <alignment horizontal="justify" vertical="center" wrapText="1"/>
    </xf>
    <xf numFmtId="0" fontId="64" fillId="0" borderId="10" xfId="0" applyFont="1" applyBorder="1" applyAlignment="1">
      <alignment horizontal="justify" vertical="center" wrapText="1"/>
    </xf>
    <xf numFmtId="0" fontId="39" fillId="0" borderId="10" xfId="0" applyFont="1" applyBorder="1" applyAlignment="1">
      <alignment wrapText="1"/>
    </xf>
    <xf numFmtId="0" fontId="39" fillId="0" borderId="0" xfId="0" applyFont="1" applyAlignment="1">
      <alignment vertical="center" wrapText="1"/>
    </xf>
    <xf numFmtId="0" fontId="32" fillId="0" borderId="0" xfId="0" applyFont="1" applyFill="1"/>
    <xf numFmtId="177" fontId="27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 vertical="center"/>
    </xf>
    <xf numFmtId="177" fontId="27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65" fillId="0" borderId="0" xfId="0" applyFont="1" applyFill="1" applyAlignment="1">
      <alignment horizontal="center" vertical="center"/>
    </xf>
    <xf numFmtId="2" fontId="25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justify" vertical="center"/>
    </xf>
    <xf numFmtId="0" fontId="67" fillId="0" borderId="0" xfId="0" applyFont="1" applyFill="1" applyAlignment="1">
      <alignment horizontal="left" vertical="center" wrapText="1"/>
    </xf>
    <xf numFmtId="4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66" fillId="0" borderId="0" xfId="0" applyFont="1" applyFill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175" fontId="2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9" fillId="0" borderId="0" xfId="40" applyNumberFormat="1" applyFont="1" applyFill="1" applyBorder="1" applyAlignment="1" applyProtection="1">
      <alignment vertical="top"/>
    </xf>
    <xf numFmtId="0" fontId="39" fillId="0" borderId="0" xfId="40" applyNumberFormat="1" applyFont="1" applyFill="1" applyBorder="1" applyAlignment="1" applyProtection="1">
      <alignment horizontal="center" vertical="top"/>
    </xf>
    <xf numFmtId="0" fontId="38" fillId="0" borderId="0" xfId="0" applyFont="1" applyBorder="1" applyAlignment="1">
      <alignment horizontal="center"/>
    </xf>
    <xf numFmtId="0" fontId="38" fillId="0" borderId="0" xfId="0" applyFont="1" applyFill="1" applyAlignment="1"/>
    <xf numFmtId="0" fontId="38" fillId="0" borderId="0" xfId="0" applyFont="1" applyFill="1" applyBorder="1" applyAlignment="1"/>
    <xf numFmtId="0" fontId="39" fillId="0" borderId="10" xfId="40" applyNumberFormat="1" applyFont="1" applyFill="1" applyBorder="1" applyAlignment="1" applyProtection="1">
      <alignment horizontal="center" vertical="top"/>
    </xf>
    <xf numFmtId="0" fontId="39" fillId="0" borderId="10" xfId="40" applyNumberFormat="1" applyFont="1" applyFill="1" applyBorder="1" applyAlignment="1" applyProtection="1">
      <alignment horizontal="left" vertical="top"/>
    </xf>
    <xf numFmtId="0" fontId="39" fillId="0" borderId="10" xfId="40" applyNumberFormat="1" applyFont="1" applyFill="1" applyBorder="1" applyAlignment="1" applyProtection="1">
      <alignment vertical="top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vertical="center"/>
    </xf>
    <xf numFmtId="2" fontId="39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justify" vertical="center"/>
    </xf>
    <xf numFmtId="0" fontId="39" fillId="0" borderId="0" xfId="40" applyNumberFormat="1" applyFont="1" applyFill="1" applyBorder="1" applyAlignment="1" applyProtection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top"/>
    </xf>
    <xf numFmtId="0" fontId="39" fillId="0" borderId="0" xfId="40" applyNumberFormat="1" applyFont="1" applyFill="1" applyBorder="1" applyAlignment="1" applyProtection="1">
      <alignment horizontal="right" vertical="top"/>
    </xf>
    <xf numFmtId="2" fontId="0" fillId="0" borderId="0" xfId="0" applyNumberFormat="1"/>
    <xf numFmtId="0" fontId="68" fillId="0" borderId="0" xfId="0" applyFont="1" applyAlignment="1">
      <alignment horizontal="left" vertical="center"/>
    </xf>
    <xf numFmtId="0" fontId="39" fillId="0" borderId="0" xfId="39" applyNumberFormat="1" applyFont="1" applyFill="1" applyBorder="1" applyAlignment="1" applyProtection="1">
      <alignment vertical="top"/>
    </xf>
    <xf numFmtId="0" fontId="38" fillId="0" borderId="0" xfId="0" applyFont="1" applyFill="1" applyBorder="1" applyAlignment="1">
      <alignment horizontal="left"/>
    </xf>
    <xf numFmtId="0" fontId="39" fillId="0" borderId="0" xfId="0" applyFont="1" applyFill="1" applyAlignment="1">
      <alignment horizontal="center" vertical="center"/>
    </xf>
    <xf numFmtId="0" fontId="39" fillId="0" borderId="0" xfId="39" applyNumberFormat="1" applyFont="1" applyFill="1" applyBorder="1" applyAlignment="1" applyProtection="1">
      <alignment vertical="center" wrapText="1"/>
    </xf>
    <xf numFmtId="2" fontId="32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justify" vertical="center"/>
    </xf>
    <xf numFmtId="0" fontId="39" fillId="0" borderId="0" xfId="39" applyNumberFormat="1" applyFont="1" applyFill="1" applyBorder="1" applyAlignment="1" applyProtection="1">
      <alignment vertical="center"/>
    </xf>
    <xf numFmtId="0" fontId="39" fillId="0" borderId="0" xfId="39" applyNumberFormat="1" applyFont="1" applyFill="1" applyBorder="1" applyAlignment="1" applyProtection="1">
      <alignment horizontal="center" vertical="center"/>
    </xf>
    <xf numFmtId="0" fontId="7" fillId="0" borderId="0" xfId="28" applyAlignment="1" applyProtection="1"/>
    <xf numFmtId="0" fontId="39" fillId="0" borderId="0" xfId="0" applyFont="1" applyFill="1" applyAlignment="1">
      <alignment vertical="center"/>
    </xf>
    <xf numFmtId="0" fontId="39" fillId="0" borderId="0" xfId="39" applyNumberFormat="1" applyFont="1" applyFill="1" applyBorder="1" applyAlignment="1" applyProtection="1">
      <alignment horizontal="center" vertical="top"/>
    </xf>
    <xf numFmtId="0" fontId="39" fillId="0" borderId="0" xfId="39" applyNumberFormat="1" applyFont="1" applyFill="1" applyBorder="1" applyAlignment="1" applyProtection="1">
      <alignment horizontal="left" vertical="top"/>
    </xf>
    <xf numFmtId="175" fontId="39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left" vertical="center" wrapText="1"/>
    </xf>
    <xf numFmtId="0" fontId="39" fillId="0" borderId="0" xfId="39" applyNumberFormat="1" applyFont="1" applyFill="1" applyBorder="1" applyAlignment="1" applyProtection="1">
      <alignment vertical="top" wrapText="1"/>
    </xf>
    <xf numFmtId="0" fontId="32" fillId="0" borderId="0" xfId="0" applyFont="1" applyAlignment="1">
      <alignment vertical="center" wrapText="1"/>
    </xf>
    <xf numFmtId="0" fontId="26" fillId="0" borderId="0" xfId="39" applyNumberFormat="1" applyFont="1" applyFill="1" applyBorder="1" applyAlignment="1" applyProtection="1">
      <alignment horizontal="left" vertical="top" wrapText="1"/>
    </xf>
    <xf numFmtId="2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vertical="center"/>
    </xf>
    <xf numFmtId="2" fontId="26" fillId="0" borderId="10" xfId="0" applyNumberFormat="1" applyFont="1" applyFill="1" applyBorder="1" applyAlignment="1">
      <alignment horizontal="center" vertical="center"/>
    </xf>
    <xf numFmtId="0" fontId="27" fillId="0" borderId="10" xfId="41" applyNumberFormat="1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>
      <alignment vertical="center" wrapText="1"/>
    </xf>
    <xf numFmtId="2" fontId="30" fillId="0" borderId="10" xfId="0" applyNumberFormat="1" applyFont="1" applyFill="1" applyBorder="1" applyAlignment="1">
      <alignment horizontal="center" vertical="center"/>
    </xf>
    <xf numFmtId="0" fontId="25" fillId="0" borderId="10" xfId="39" applyNumberFormat="1" applyFont="1" applyFill="1" applyBorder="1" applyAlignment="1" applyProtection="1">
      <alignment vertical="top" wrapText="1"/>
    </xf>
    <xf numFmtId="0" fontId="27" fillId="0" borderId="10" xfId="39" applyNumberFormat="1" applyFont="1" applyFill="1" applyBorder="1" applyAlignment="1" applyProtection="1">
      <alignment horizontal="center" vertical="center"/>
    </xf>
    <xf numFmtId="2" fontId="25" fillId="0" borderId="10" xfId="39" applyNumberFormat="1" applyFont="1" applyFill="1" applyBorder="1" applyAlignment="1" applyProtection="1">
      <alignment horizontal="center" vertical="center"/>
    </xf>
    <xf numFmtId="0" fontId="32" fillId="0" borderId="0" xfId="39" applyNumberFormat="1" applyFont="1" applyFill="1" applyBorder="1" applyAlignment="1" applyProtection="1">
      <alignment vertical="center"/>
    </xf>
    <xf numFmtId="0" fontId="29" fillId="0" borderId="0" xfId="39" applyNumberFormat="1" applyFont="1" applyFill="1" applyBorder="1" applyAlignment="1" applyProtection="1">
      <alignment horizontal="center" vertical="center" wrapText="1"/>
    </xf>
    <xf numFmtId="0" fontId="39" fillId="0" borderId="0" xfId="38" applyNumberFormat="1" applyFont="1" applyFill="1" applyBorder="1" applyAlignment="1" applyProtection="1">
      <alignment vertical="top"/>
    </xf>
    <xf numFmtId="0" fontId="68" fillId="0" borderId="0" xfId="0" applyFont="1" applyAlignment="1">
      <alignment vertical="center"/>
    </xf>
    <xf numFmtId="2" fontId="32" fillId="0" borderId="0" xfId="38" applyNumberFormat="1" applyFont="1" applyFill="1" applyBorder="1" applyAlignment="1" applyProtection="1">
      <alignment horizontal="center" vertical="center"/>
    </xf>
    <xf numFmtId="0" fontId="39" fillId="0" borderId="0" xfId="38" applyNumberFormat="1" applyFont="1" applyFill="1" applyBorder="1" applyAlignment="1" applyProtection="1">
      <alignment vertical="center"/>
    </xf>
    <xf numFmtId="0" fontId="27" fillId="0" borderId="0" xfId="38" applyNumberFormat="1" applyFont="1" applyFill="1" applyBorder="1" applyAlignment="1" applyProtection="1">
      <alignment horizontal="center" vertical="center"/>
    </xf>
    <xf numFmtId="0" fontId="27" fillId="0" borderId="0" xfId="41" applyNumberFormat="1" applyFont="1" applyFill="1" applyBorder="1" applyAlignment="1" applyProtection="1">
      <alignment horizontal="center" vertical="center"/>
    </xf>
    <xf numFmtId="2" fontId="27" fillId="24" borderId="0" xfId="0" applyNumberFormat="1" applyFont="1" applyFill="1" applyBorder="1" applyAlignment="1">
      <alignment horizontal="center"/>
    </xf>
    <xf numFmtId="0" fontId="27" fillId="24" borderId="10" xfId="0" applyFont="1" applyFill="1" applyBorder="1" applyAlignment="1">
      <alignment horizontal="center" vertical="center"/>
    </xf>
    <xf numFmtId="2" fontId="27" fillId="24" borderId="10" xfId="0" applyNumberFormat="1" applyFont="1" applyFill="1" applyBorder="1" applyAlignment="1">
      <alignment horizontal="center" vertical="center"/>
    </xf>
    <xf numFmtId="175" fontId="27" fillId="24" borderId="10" xfId="0" applyNumberFormat="1" applyFont="1" applyFill="1" applyBorder="1" applyAlignment="1">
      <alignment horizontal="center" vertical="center"/>
    </xf>
    <xf numFmtId="0" fontId="0" fillId="24" borderId="0" xfId="0" applyFill="1"/>
    <xf numFmtId="2" fontId="27" fillId="24" borderId="0" xfId="0" applyNumberFormat="1" applyFont="1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7" fillId="24" borderId="15" xfId="0" applyFont="1" applyFill="1" applyBorder="1"/>
    <xf numFmtId="2" fontId="27" fillId="24" borderId="16" xfId="0" applyNumberFormat="1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/>
    </xf>
    <xf numFmtId="0" fontId="27" fillId="24" borderId="17" xfId="0" applyFont="1" applyFill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2" fontId="27" fillId="24" borderId="18" xfId="0" applyNumberFormat="1" applyFont="1" applyFill="1" applyBorder="1" applyAlignment="1">
      <alignment horizontal="center" vertical="center"/>
    </xf>
    <xf numFmtId="0" fontId="27" fillId="24" borderId="0" xfId="0" applyFont="1" applyFill="1"/>
    <xf numFmtId="0" fontId="27" fillId="24" borderId="0" xfId="0" applyFont="1" applyFill="1" applyBorder="1"/>
    <xf numFmtId="175" fontId="27" fillId="24" borderId="0" xfId="0" applyNumberFormat="1" applyFont="1" applyFill="1" applyBorder="1" applyAlignment="1">
      <alignment horizontal="center" vertical="center"/>
    </xf>
    <xf numFmtId="0" fontId="27" fillId="24" borderId="10" xfId="0" applyFont="1" applyFill="1" applyBorder="1"/>
    <xf numFmtId="0" fontId="25" fillId="24" borderId="10" xfId="0" applyFont="1" applyFill="1" applyBorder="1" applyAlignment="1">
      <alignment horizontal="center" vertical="center" wrapText="1"/>
    </xf>
    <xf numFmtId="2" fontId="39" fillId="0" borderId="0" xfId="39" applyNumberFormat="1" applyFont="1" applyFill="1" applyBorder="1" applyAlignment="1" applyProtection="1">
      <alignment vertical="top"/>
    </xf>
    <xf numFmtId="2" fontId="25" fillId="24" borderId="0" xfId="0" applyNumberFormat="1" applyFont="1" applyFill="1" applyBorder="1" applyAlignment="1">
      <alignment horizontal="center"/>
    </xf>
    <xf numFmtId="0" fontId="22" fillId="24" borderId="0" xfId="0" applyFont="1" applyFill="1"/>
    <xf numFmtId="0" fontId="30" fillId="24" borderId="0" xfId="0" applyFont="1" applyFill="1"/>
    <xf numFmtId="0" fontId="25" fillId="24" borderId="0" xfId="0" applyFont="1" applyFill="1"/>
    <xf numFmtId="0" fontId="69" fillId="0" borderId="0" xfId="39" applyNumberFormat="1" applyFont="1" applyFill="1" applyBorder="1" applyAlignment="1" applyProtection="1">
      <alignment vertical="top"/>
    </xf>
    <xf numFmtId="0" fontId="69" fillId="0" borderId="0" xfId="39" applyNumberFormat="1" applyFont="1" applyFill="1" applyBorder="1" applyAlignment="1" applyProtection="1">
      <alignment horizontal="center" vertical="top"/>
    </xf>
    <xf numFmtId="0" fontId="70" fillId="0" borderId="0" xfId="0" applyFont="1"/>
    <xf numFmtId="4" fontId="27" fillId="25" borderId="10" xfId="0" applyNumberFormat="1" applyFont="1" applyFill="1" applyBorder="1" applyAlignment="1">
      <alignment horizontal="center" vertical="center"/>
    </xf>
    <xf numFmtId="4" fontId="25" fillId="25" borderId="10" xfId="0" applyNumberFormat="1" applyFont="1" applyFill="1" applyBorder="1" applyAlignment="1">
      <alignment horizontal="center" vertical="center"/>
    </xf>
    <xf numFmtId="4" fontId="27" fillId="0" borderId="0" xfId="41" applyNumberFormat="1" applyFont="1" applyFill="1" applyBorder="1" applyAlignment="1" applyProtection="1">
      <alignment vertical="top"/>
    </xf>
    <xf numFmtId="4" fontId="27" fillId="0" borderId="0" xfId="0" applyNumberFormat="1" applyFont="1" applyFill="1"/>
    <xf numFmtId="0" fontId="27" fillId="25" borderId="0" xfId="0" applyFont="1" applyFill="1" applyBorder="1" applyAlignment="1">
      <alignment wrapText="1"/>
    </xf>
    <xf numFmtId="0" fontId="27" fillId="25" borderId="19" xfId="0" applyFont="1" applyFill="1" applyBorder="1" applyAlignment="1">
      <alignment horizontal="center" vertical="center" wrapText="1"/>
    </xf>
    <xf numFmtId="0" fontId="27" fillId="25" borderId="20" xfId="0" applyFont="1" applyFill="1" applyBorder="1" applyAlignment="1">
      <alignment horizontal="center" vertical="center" wrapText="1"/>
    </xf>
    <xf numFmtId="0" fontId="27" fillId="25" borderId="20" xfId="0" applyFont="1" applyFill="1" applyBorder="1" applyAlignment="1">
      <alignment horizontal="center" vertical="center"/>
    </xf>
    <xf numFmtId="2" fontId="27" fillId="25" borderId="20" xfId="0" applyNumberFormat="1" applyFont="1" applyFill="1" applyBorder="1" applyAlignment="1">
      <alignment horizontal="center" vertical="center"/>
    </xf>
    <xf numFmtId="175" fontId="27" fillId="25" borderId="21" xfId="0" applyNumberFormat="1" applyFont="1" applyFill="1" applyBorder="1" applyAlignment="1">
      <alignment horizontal="center" vertical="center"/>
    </xf>
    <xf numFmtId="0" fontId="0" fillId="25" borderId="0" xfId="0" applyFill="1"/>
    <xf numFmtId="4" fontId="27" fillId="0" borderId="0" xfId="0" applyNumberFormat="1" applyFont="1" applyFill="1" applyBorder="1"/>
    <xf numFmtId="0" fontId="27" fillId="25" borderId="0" xfId="0" applyFont="1" applyFill="1"/>
    <xf numFmtId="0" fontId="38" fillId="25" borderId="0" xfId="0" applyFont="1" applyFill="1" applyBorder="1" applyAlignment="1">
      <alignment horizontal="center"/>
    </xf>
    <xf numFmtId="2" fontId="27" fillId="25" borderId="0" xfId="0" applyNumberFormat="1" applyFont="1" applyFill="1" applyAlignment="1">
      <alignment horizontal="center" vertical="center"/>
    </xf>
    <xf numFmtId="4" fontId="27" fillId="25" borderId="0" xfId="0" applyNumberFormat="1" applyFont="1" applyFill="1" applyBorder="1" applyAlignment="1">
      <alignment horizontal="center" vertical="center"/>
    </xf>
    <xf numFmtId="182" fontId="27" fillId="25" borderId="0" xfId="0" applyNumberFormat="1" applyFont="1" applyFill="1" applyAlignment="1">
      <alignment horizontal="center" vertical="center"/>
    </xf>
    <xf numFmtId="4" fontId="27" fillId="25" borderId="0" xfId="0" applyNumberFormat="1" applyFont="1" applyFill="1" applyAlignment="1">
      <alignment horizontal="center" vertical="center"/>
    </xf>
    <xf numFmtId="49" fontId="27" fillId="25" borderId="0" xfId="0" applyNumberFormat="1" applyFont="1" applyFill="1" applyAlignment="1">
      <alignment horizontal="center" vertical="center"/>
    </xf>
    <xf numFmtId="0" fontId="71" fillId="25" borderId="0" xfId="0" applyFont="1" applyFill="1" applyAlignment="1">
      <alignment horizontal="center" vertical="center" wrapText="1"/>
    </xf>
    <xf numFmtId="174" fontId="27" fillId="25" borderId="0" xfId="0" applyNumberFormat="1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2" fontId="27" fillId="25" borderId="0" xfId="0" applyNumberFormat="1" applyFont="1" applyFill="1" applyAlignment="1">
      <alignment horizontal="center"/>
    </xf>
    <xf numFmtId="4" fontId="67" fillId="0" borderId="0" xfId="0" applyNumberFormat="1" applyFont="1" applyFill="1" applyAlignment="1">
      <alignment horizontal="center" wrapText="1"/>
    </xf>
    <xf numFmtId="4" fontId="67" fillId="0" borderId="0" xfId="0" applyNumberFormat="1" applyFont="1" applyFill="1" applyAlignment="1">
      <alignment horizontal="center" vertical="center" wrapText="1"/>
    </xf>
    <xf numFmtId="4" fontId="27" fillId="25" borderId="0" xfId="0" applyNumberFormat="1" applyFont="1" applyFill="1" applyAlignment="1">
      <alignment horizontal="center"/>
    </xf>
    <xf numFmtId="4" fontId="27" fillId="0" borderId="0" xfId="0" applyNumberFormat="1" applyFont="1" applyFill="1" applyAlignment="1">
      <alignment horizontal="center"/>
    </xf>
    <xf numFmtId="182" fontId="67" fillId="0" borderId="0" xfId="0" applyNumberFormat="1" applyFont="1" applyFill="1" applyAlignment="1">
      <alignment horizontal="center" wrapText="1"/>
    </xf>
    <xf numFmtId="4" fontId="32" fillId="0" borderId="10" xfId="0" applyNumberFormat="1" applyFont="1" applyFill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0" fillId="0" borderId="10" xfId="0" applyNumberFormat="1" applyBorder="1"/>
    <xf numFmtId="4" fontId="27" fillId="0" borderId="0" xfId="0" applyNumberFormat="1" applyFont="1"/>
    <xf numFmtId="4" fontId="0" fillId="0" borderId="0" xfId="0" applyNumberFormat="1"/>
    <xf numFmtId="4" fontId="27" fillId="0" borderId="0" xfId="0" applyNumberFormat="1" applyFont="1" applyAlignment="1">
      <alignment horizontal="center"/>
    </xf>
    <xf numFmtId="4" fontId="27" fillId="0" borderId="0" xfId="47" applyNumberFormat="1" applyFont="1" applyAlignment="1"/>
    <xf numFmtId="4" fontId="32" fillId="0" borderId="0" xfId="0" applyNumberFormat="1" applyFont="1" applyAlignment="1">
      <alignment vertical="center" wrapText="1"/>
    </xf>
    <xf numFmtId="4" fontId="39" fillId="0" borderId="0" xfId="39" applyNumberFormat="1" applyFont="1" applyFill="1" applyBorder="1" applyAlignment="1" applyProtection="1">
      <alignment vertical="top"/>
    </xf>
    <xf numFmtId="4" fontId="39" fillId="0" borderId="0" xfId="40" applyNumberFormat="1" applyFont="1" applyFill="1" applyBorder="1" applyAlignment="1" applyProtection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175" fontId="39" fillId="0" borderId="0" xfId="0" applyNumberFormat="1" applyFont="1" applyAlignment="1">
      <alignment horizontal="center" vertical="center"/>
    </xf>
    <xf numFmtId="182" fontId="39" fillId="0" borderId="0" xfId="40" applyNumberFormat="1" applyFont="1" applyFill="1" applyBorder="1" applyAlignment="1" applyProtection="1">
      <alignment horizontal="center" vertical="center"/>
    </xf>
    <xf numFmtId="4" fontId="32" fillId="0" borderId="0" xfId="0" applyNumberFormat="1" applyFont="1" applyFill="1" applyBorder="1" applyAlignment="1">
      <alignment horizontal="center" wrapText="1"/>
    </xf>
    <xf numFmtId="4" fontId="29" fillId="0" borderId="10" xfId="0" applyNumberFormat="1" applyFont="1" applyFill="1" applyBorder="1" applyAlignment="1">
      <alignment horizontal="center" vertical="center"/>
    </xf>
    <xf numFmtId="4" fontId="34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3" fontId="67" fillId="0" borderId="0" xfId="0" applyNumberFormat="1" applyFont="1" applyFill="1" applyAlignment="1">
      <alignment horizontal="center" wrapText="1"/>
    </xf>
    <xf numFmtId="0" fontId="72" fillId="0" borderId="10" xfId="40" applyNumberFormat="1" applyFont="1" applyFill="1" applyBorder="1" applyAlignment="1" applyProtection="1">
      <alignment horizontal="center" vertical="top"/>
    </xf>
    <xf numFmtId="4" fontId="72" fillId="0" borderId="10" xfId="40" applyNumberFormat="1" applyFont="1" applyFill="1" applyBorder="1" applyAlignment="1" applyProtection="1">
      <alignment horizontal="center" vertical="top"/>
    </xf>
    <xf numFmtId="0" fontId="73" fillId="0" borderId="0" xfId="0" applyFont="1"/>
    <xf numFmtId="0" fontId="74" fillId="0" borderId="0" xfId="40" applyNumberFormat="1" applyFont="1" applyFill="1" applyBorder="1" applyAlignment="1" applyProtection="1">
      <alignment horizontal="center" vertical="top"/>
    </xf>
    <xf numFmtId="0" fontId="74" fillId="0" borderId="0" xfId="40" applyNumberFormat="1" applyFont="1" applyFill="1" applyBorder="1" applyAlignment="1" applyProtection="1">
      <alignment vertical="top"/>
    </xf>
    <xf numFmtId="4" fontId="39" fillId="0" borderId="10" xfId="0" applyNumberFormat="1" applyFont="1" applyFill="1" applyBorder="1" applyAlignment="1">
      <alignment horizontal="center"/>
    </xf>
    <xf numFmtId="4" fontId="67" fillId="0" borderId="0" xfId="0" applyNumberFormat="1" applyFont="1" applyFill="1" applyAlignment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4" fontId="74" fillId="0" borderId="0" xfId="0" applyNumberFormat="1" applyFont="1" applyFill="1"/>
    <xf numFmtId="0" fontId="34" fillId="0" borderId="0" xfId="0" applyFont="1" applyFill="1" applyBorder="1" applyAlignment="1">
      <alignment horizontal="center" wrapText="1"/>
    </xf>
    <xf numFmtId="44" fontId="25" fillId="0" borderId="0" xfId="29" applyFont="1" applyFill="1" applyBorder="1" applyAlignment="1">
      <alignment horizontal="center" vertical="center"/>
    </xf>
    <xf numFmtId="44" fontId="25" fillId="0" borderId="0" xfId="29" applyFont="1" applyFill="1" applyBorder="1" applyAlignment="1">
      <alignment horizontal="center" vertical="center" wrapText="1"/>
    </xf>
    <xf numFmtId="44" fontId="25" fillId="0" borderId="0" xfId="29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2" fontId="29" fillId="0" borderId="0" xfId="0" applyNumberFormat="1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76" fontId="29" fillId="0" borderId="0" xfId="0" applyNumberFormat="1" applyFont="1" applyFill="1" applyBorder="1" applyAlignment="1">
      <alignment horizontal="center" vertical="center"/>
    </xf>
    <xf numFmtId="2" fontId="34" fillId="0" borderId="0" xfId="0" applyNumberFormat="1" applyFont="1" applyFill="1" applyBorder="1" applyAlignment="1">
      <alignment horizontal="center" vertical="center"/>
    </xf>
    <xf numFmtId="176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>
      <alignment wrapText="1"/>
    </xf>
    <xf numFmtId="4" fontId="28" fillId="25" borderId="10" xfId="0" applyNumberFormat="1" applyFont="1" applyFill="1" applyBorder="1" applyAlignment="1">
      <alignment horizontal="center" vertical="center"/>
    </xf>
    <xf numFmtId="0" fontId="51" fillId="0" borderId="0" xfId="0" applyFont="1"/>
    <xf numFmtId="3" fontId="67" fillId="0" borderId="0" xfId="0" applyNumberFormat="1" applyFont="1" applyFill="1" applyAlignment="1">
      <alignment horizontal="center" vertical="center" wrapText="1"/>
    </xf>
    <xf numFmtId="0" fontId="32" fillId="0" borderId="0" xfId="0" applyFont="1" applyFill="1" applyBorder="1" applyAlignment="1"/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31" fillId="0" borderId="0" xfId="41" applyNumberFormat="1" applyFont="1" applyFill="1" applyBorder="1" applyAlignment="1" applyProtection="1">
      <alignment vertical="top" wrapText="1"/>
    </xf>
    <xf numFmtId="4" fontId="27" fillId="0" borderId="10" xfId="41" applyNumberFormat="1" applyFont="1" applyFill="1" applyBorder="1" applyAlignment="1" applyProtection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4" fontId="27" fillId="25" borderId="0" xfId="0" applyNumberFormat="1" applyFont="1" applyFill="1"/>
    <xf numFmtId="4" fontId="74" fillId="25" borderId="0" xfId="0" applyNumberFormat="1" applyFont="1" applyFill="1"/>
    <xf numFmtId="0" fontId="36" fillId="0" borderId="0" xfId="41" applyNumberFormat="1" applyFont="1" applyFill="1" applyBorder="1" applyAlignment="1" applyProtection="1">
      <alignment vertical="top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41" applyNumberFormat="1" applyFont="1" applyFill="1" applyBorder="1" applyAlignment="1" applyProtection="1">
      <alignment horizontal="left" vertical="center"/>
    </xf>
    <xf numFmtId="0" fontId="27" fillId="0" borderId="10" xfId="41" applyNumberFormat="1" applyFont="1" applyFill="1" applyBorder="1" applyAlignment="1" applyProtection="1">
      <alignment horizontal="left" vertical="center"/>
    </xf>
    <xf numFmtId="0" fontId="38" fillId="0" borderId="10" xfId="0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2" fillId="0" borderId="10" xfId="41" applyNumberFormat="1" applyFont="1" applyFill="1" applyBorder="1" applyAlignment="1" applyProtection="1">
      <alignment vertical="center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vertical="center" wrapText="1"/>
    </xf>
    <xf numFmtId="4" fontId="33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 wrapText="1"/>
    </xf>
    <xf numFmtId="0" fontId="29" fillId="0" borderId="10" xfId="38" applyNumberFormat="1" applyFont="1" applyFill="1" applyBorder="1" applyAlignment="1" applyProtection="1">
      <alignment vertical="center" wrapText="1"/>
    </xf>
    <xf numFmtId="0" fontId="39" fillId="0" borderId="22" xfId="0" applyFont="1" applyBorder="1" applyAlignment="1">
      <alignment horizontal="center" wrapText="1"/>
    </xf>
    <xf numFmtId="0" fontId="32" fillId="0" borderId="22" xfId="0" applyFont="1" applyFill="1" applyBorder="1" applyAlignment="1">
      <alignment horizontal="center" wrapText="1"/>
    </xf>
    <xf numFmtId="4" fontId="32" fillId="0" borderId="22" xfId="0" applyNumberFormat="1" applyFont="1" applyFill="1" applyBorder="1" applyAlignment="1">
      <alignment horizontal="center" wrapText="1"/>
    </xf>
    <xf numFmtId="2" fontId="29" fillId="0" borderId="10" xfId="0" applyNumberFormat="1" applyFont="1" applyFill="1" applyBorder="1" applyAlignment="1">
      <alignment vertical="center"/>
    </xf>
    <xf numFmtId="181" fontId="29" fillId="0" borderId="10" xfId="0" applyNumberFormat="1" applyFont="1" applyFill="1" applyBorder="1" applyAlignment="1">
      <alignment vertical="center"/>
    </xf>
    <xf numFmtId="2" fontId="34" fillId="0" borderId="10" xfId="0" applyNumberFormat="1" applyFont="1" applyFill="1" applyBorder="1" applyAlignment="1">
      <alignment vertical="center"/>
    </xf>
    <xf numFmtId="9" fontId="29" fillId="0" borderId="10" xfId="0" applyNumberFormat="1" applyFont="1" applyFill="1" applyBorder="1" applyAlignment="1">
      <alignment vertical="center"/>
    </xf>
    <xf numFmtId="9" fontId="29" fillId="25" borderId="10" xfId="0" applyNumberFormat="1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/>
    </xf>
    <xf numFmtId="10" fontId="29" fillId="25" borderId="10" xfId="0" applyNumberFormat="1" applyFont="1" applyFill="1" applyBorder="1" applyAlignment="1">
      <alignment vertical="center"/>
    </xf>
    <xf numFmtId="3" fontId="25" fillId="25" borderId="1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0" fontId="75" fillId="0" borderId="10" xfId="0" applyFont="1" applyFill="1" applyBorder="1" applyAlignment="1">
      <alignment horizontal="center" wrapText="1"/>
    </xf>
    <xf numFmtId="4" fontId="72" fillId="0" borderId="10" xfId="0" applyNumberFormat="1" applyFont="1" applyFill="1" applyBorder="1" applyAlignment="1">
      <alignment horizontal="center" vertical="center" wrapText="1"/>
    </xf>
    <xf numFmtId="4" fontId="72" fillId="0" borderId="10" xfId="40" applyNumberFormat="1" applyFont="1" applyFill="1" applyBorder="1" applyAlignment="1" applyProtection="1">
      <alignment horizontal="center" vertical="center"/>
    </xf>
    <xf numFmtId="182" fontId="72" fillId="0" borderId="10" xfId="40" applyNumberFormat="1" applyFont="1" applyFill="1" applyBorder="1" applyAlignment="1" applyProtection="1">
      <alignment horizontal="center" vertical="top"/>
    </xf>
    <xf numFmtId="0" fontId="74" fillId="0" borderId="0" xfId="0" applyFont="1" applyFill="1" applyBorder="1" applyAlignment="1">
      <alignment horizontal="center" vertical="center" wrapText="1"/>
    </xf>
    <xf numFmtId="4" fontId="63" fillId="25" borderId="10" xfId="0" applyNumberFormat="1" applyFont="1" applyFill="1" applyBorder="1" applyAlignment="1">
      <alignment horizontal="center" vertical="center" wrapText="1"/>
    </xf>
    <xf numFmtId="4" fontId="39" fillId="25" borderId="10" xfId="0" applyNumberFormat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vertical="center" wrapText="1"/>
    </xf>
    <xf numFmtId="4" fontId="39" fillId="0" borderId="10" xfId="0" applyNumberFormat="1" applyFont="1" applyBorder="1" applyAlignment="1">
      <alignment horizontal="center"/>
    </xf>
    <xf numFmtId="4" fontId="39" fillId="0" borderId="10" xfId="40" applyNumberFormat="1" applyFont="1" applyFill="1" applyBorder="1" applyAlignment="1" applyProtection="1">
      <alignment horizontal="center" vertical="top"/>
    </xf>
    <xf numFmtId="182" fontId="39" fillId="0" borderId="10" xfId="40" applyNumberFormat="1" applyFont="1" applyFill="1" applyBorder="1" applyAlignment="1" applyProtection="1">
      <alignment horizontal="center" vertical="top"/>
    </xf>
    <xf numFmtId="175" fontId="25" fillId="24" borderId="0" xfId="0" applyNumberFormat="1" applyFont="1" applyFill="1" applyAlignment="1">
      <alignment horizontal="left"/>
    </xf>
    <xf numFmtId="0" fontId="51" fillId="0" borderId="10" xfId="41" applyNumberFormat="1" applyFont="1" applyFill="1" applyBorder="1" applyAlignment="1" applyProtection="1">
      <alignment horizontal="center" vertical="center" wrapText="1"/>
    </xf>
    <xf numFmtId="0" fontId="75" fillId="0" borderId="23" xfId="0" applyFont="1" applyBorder="1" applyAlignment="1">
      <alignment vertical="center"/>
    </xf>
    <xf numFmtId="0" fontId="27" fillId="0" borderId="0" xfId="0" applyFont="1" applyBorder="1" applyAlignment="1">
      <alignment horizontal="center" wrapText="1"/>
    </xf>
    <xf numFmtId="174" fontId="39" fillId="0" borderId="0" xfId="0" applyNumberFormat="1" applyFont="1" applyAlignment="1">
      <alignment horizontal="center" vertical="center"/>
    </xf>
    <xf numFmtId="0" fontId="60" fillId="0" borderId="0" xfId="0" applyFont="1" applyFill="1"/>
    <xf numFmtId="4" fontId="27" fillId="0" borderId="10" xfId="0" applyNumberFormat="1" applyFont="1" applyFill="1" applyBorder="1" applyAlignment="1">
      <alignment horizontal="center" vertical="center" wrapText="1"/>
    </xf>
    <xf numFmtId="176" fontId="27" fillId="24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/>
    <xf numFmtId="2" fontId="29" fillId="25" borderId="10" xfId="0" applyNumberFormat="1" applyFont="1" applyFill="1" applyBorder="1" applyAlignment="1">
      <alignment vertical="center" wrapText="1"/>
    </xf>
    <xf numFmtId="4" fontId="72" fillId="0" borderId="23" xfId="0" applyNumberFormat="1" applyFont="1" applyBorder="1" applyAlignment="1">
      <alignment horizontal="center"/>
    </xf>
    <xf numFmtId="4" fontId="72" fillId="0" borderId="23" xfId="40" applyNumberFormat="1" applyFont="1" applyFill="1" applyBorder="1" applyAlignment="1" applyProtection="1">
      <alignment horizontal="center" vertical="top"/>
    </xf>
    <xf numFmtId="4" fontId="73" fillId="0" borderId="23" xfId="0" applyNumberFormat="1" applyFont="1" applyBorder="1"/>
    <xf numFmtId="182" fontId="72" fillId="0" borderId="23" xfId="40" applyNumberFormat="1" applyFont="1" applyFill="1" applyBorder="1" applyAlignment="1" applyProtection="1">
      <alignment horizontal="center" vertical="top"/>
    </xf>
    <xf numFmtId="4" fontId="39" fillId="0" borderId="10" xfId="0" applyNumberFormat="1" applyFont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wrapText="1"/>
    </xf>
    <xf numFmtId="0" fontId="27" fillId="25" borderId="24" xfId="0" applyFont="1" applyFill="1" applyBorder="1" applyAlignment="1">
      <alignment horizontal="center"/>
    </xf>
    <xf numFmtId="177" fontId="27" fillId="25" borderId="24" xfId="0" applyNumberFormat="1" applyFont="1" applyFill="1" applyBorder="1" applyAlignment="1">
      <alignment horizontal="center" vertical="center"/>
    </xf>
    <xf numFmtId="0" fontId="27" fillId="25" borderId="23" xfId="0" applyFont="1" applyFill="1" applyBorder="1" applyAlignment="1">
      <alignment horizontal="left"/>
    </xf>
    <xf numFmtId="4" fontId="27" fillId="25" borderId="23" xfId="0" applyNumberFormat="1" applyFont="1" applyFill="1" applyBorder="1" applyAlignment="1">
      <alignment horizontal="left" vertical="center"/>
    </xf>
    <xf numFmtId="177" fontId="27" fillId="25" borderId="23" xfId="0" applyNumberFormat="1" applyFont="1" applyFill="1" applyBorder="1" applyAlignment="1">
      <alignment horizontal="left" vertical="center"/>
    </xf>
    <xf numFmtId="4" fontId="25" fillId="25" borderId="23" xfId="0" applyNumberFormat="1" applyFont="1" applyFill="1" applyBorder="1" applyAlignment="1">
      <alignment horizontal="left" vertical="center"/>
    </xf>
    <xf numFmtId="4" fontId="74" fillId="25" borderId="23" xfId="0" applyNumberFormat="1" applyFont="1" applyFill="1" applyBorder="1" applyAlignment="1">
      <alignment horizontal="left" vertical="center"/>
    </xf>
    <xf numFmtId="4" fontId="51" fillId="0" borderId="10" xfId="0" applyNumberFormat="1" applyFont="1" applyFill="1" applyBorder="1" applyAlignment="1">
      <alignment horizontal="center" vertical="center" wrapText="1"/>
    </xf>
    <xf numFmtId="4" fontId="39" fillId="0" borderId="0" xfId="39" applyNumberFormat="1" applyFont="1" applyFill="1" applyBorder="1" applyAlignment="1" applyProtection="1">
      <alignment horizontal="center" vertical="center"/>
    </xf>
    <xf numFmtId="4" fontId="31" fillId="25" borderId="10" xfId="0" applyNumberFormat="1" applyFont="1" applyFill="1" applyBorder="1" applyAlignment="1">
      <alignment horizontal="center" vertical="center"/>
    </xf>
    <xf numFmtId="0" fontId="25" fillId="0" borderId="10" xfId="41" applyNumberFormat="1" applyFont="1" applyFill="1" applyBorder="1" applyAlignment="1" applyProtection="1">
      <alignment horizontal="left" vertical="center"/>
    </xf>
    <xf numFmtId="0" fontId="25" fillId="0" borderId="10" xfId="41" applyNumberFormat="1" applyFont="1" applyFill="1" applyBorder="1" applyAlignment="1" applyProtection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4" fontId="28" fillId="0" borderId="24" xfId="0" applyNumberFormat="1" applyFont="1" applyFill="1" applyBorder="1" applyAlignment="1">
      <alignment horizontal="center" vertical="center"/>
    </xf>
    <xf numFmtId="4" fontId="28" fillId="0" borderId="24" xfId="41" applyNumberFormat="1" applyFont="1" applyFill="1" applyBorder="1" applyAlignment="1" applyProtection="1">
      <alignment horizontal="center" vertical="center"/>
    </xf>
    <xf numFmtId="4" fontId="31" fillId="0" borderId="24" xfId="41" applyNumberFormat="1" applyFont="1" applyFill="1" applyBorder="1" applyAlignment="1" applyProtection="1">
      <alignment horizontal="center" vertical="center"/>
    </xf>
    <xf numFmtId="4" fontId="28" fillId="25" borderId="24" xfId="0" applyNumberFormat="1" applyFont="1" applyFill="1" applyBorder="1" applyAlignment="1">
      <alignment horizontal="center" vertical="center"/>
    </xf>
    <xf numFmtId="4" fontId="31" fillId="25" borderId="24" xfId="0" applyNumberFormat="1" applyFont="1" applyFill="1" applyBorder="1" applyAlignment="1">
      <alignment horizontal="center" vertical="center"/>
    </xf>
    <xf numFmtId="4" fontId="28" fillId="25" borderId="24" xfId="41" applyNumberFormat="1" applyFont="1" applyFill="1" applyBorder="1" applyAlignment="1" applyProtection="1">
      <alignment horizontal="center" vertical="center"/>
    </xf>
    <xf numFmtId="4" fontId="61" fillId="0" borderId="25" xfId="0" applyNumberFormat="1" applyFont="1" applyBorder="1" applyAlignment="1">
      <alignment horizontal="center" vertical="center"/>
    </xf>
    <xf numFmtId="0" fontId="27" fillId="25" borderId="26" xfId="0" applyFont="1" applyFill="1" applyBorder="1" applyAlignment="1">
      <alignment horizontal="center" vertical="center" wrapText="1"/>
    </xf>
    <xf numFmtId="4" fontId="32" fillId="0" borderId="0" xfId="0" applyNumberFormat="1" applyFont="1" applyFill="1"/>
    <xf numFmtId="4" fontId="31" fillId="0" borderId="10" xfId="0" applyNumberFormat="1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3" fontId="27" fillId="0" borderId="10" xfId="41" applyNumberFormat="1" applyFont="1" applyFill="1" applyBorder="1" applyAlignment="1" applyProtection="1">
      <alignment horizontal="center" vertical="center" wrapText="1"/>
    </xf>
    <xf numFmtId="0" fontId="25" fillId="0" borderId="10" xfId="0" applyFont="1" applyBorder="1" applyAlignment="1">
      <alignment horizontal="center"/>
    </xf>
    <xf numFmtId="4" fontId="32" fillId="25" borderId="10" xfId="41" applyNumberFormat="1" applyFont="1" applyFill="1" applyBorder="1" applyAlignment="1" applyProtection="1">
      <alignment horizontal="center" vertical="center"/>
    </xf>
    <xf numFmtId="0" fontId="27" fillId="25" borderId="10" xfId="0" applyFont="1" applyFill="1" applyBorder="1" applyAlignment="1">
      <alignment vertical="center" wrapText="1"/>
    </xf>
    <xf numFmtId="0" fontId="39" fillId="25" borderId="0" xfId="39" applyNumberFormat="1" applyFont="1" applyFill="1" applyBorder="1" applyAlignment="1" applyProtection="1">
      <alignment vertical="top"/>
    </xf>
    <xf numFmtId="2" fontId="39" fillId="25" borderId="0" xfId="39" applyNumberFormat="1" applyFont="1" applyFill="1" applyBorder="1" applyAlignment="1" applyProtection="1">
      <alignment horizontal="center" vertical="center"/>
    </xf>
    <xf numFmtId="0" fontId="39" fillId="25" borderId="0" xfId="39" applyNumberFormat="1" applyFont="1" applyFill="1" applyBorder="1" applyAlignment="1" applyProtection="1">
      <alignment horizontal="center" vertical="center"/>
    </xf>
    <xf numFmtId="0" fontId="39" fillId="25" borderId="0" xfId="38" applyNumberFormat="1" applyFont="1" applyFill="1" applyBorder="1" applyAlignment="1" applyProtection="1">
      <alignment horizontal="center" vertical="center"/>
    </xf>
    <xf numFmtId="9" fontId="27" fillId="25" borderId="23" xfId="0" applyNumberFormat="1" applyFont="1" applyFill="1" applyBorder="1" applyAlignment="1">
      <alignment horizontal="left" vertical="center"/>
    </xf>
    <xf numFmtId="0" fontId="28" fillId="0" borderId="10" xfId="0" applyFont="1" applyFill="1" applyBorder="1"/>
    <xf numFmtId="9" fontId="28" fillId="0" borderId="10" xfId="0" applyNumberFormat="1" applyFont="1" applyBorder="1" applyAlignment="1">
      <alignment horizontal="left" vertical="center" wrapText="1"/>
    </xf>
    <xf numFmtId="4" fontId="29" fillId="25" borderId="10" xfId="0" applyNumberFormat="1" applyFont="1" applyFill="1" applyBorder="1" applyAlignment="1">
      <alignment horizontal="center" vertical="center"/>
    </xf>
    <xf numFmtId="177" fontId="27" fillId="0" borderId="10" xfId="41" applyNumberFormat="1" applyFont="1" applyFill="1" applyBorder="1" applyAlignment="1" applyProtection="1">
      <alignment horizontal="center" vertical="center" wrapText="1"/>
    </xf>
    <xf numFmtId="177" fontId="27" fillId="0" borderId="10" xfId="0" applyNumberFormat="1" applyFont="1" applyFill="1" applyBorder="1" applyAlignment="1">
      <alignment horizontal="center" vertical="center"/>
    </xf>
    <xf numFmtId="17" fontId="27" fillId="24" borderId="10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wrapText="1"/>
    </xf>
    <xf numFmtId="0" fontId="35" fillId="0" borderId="10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wrapText="1"/>
    </xf>
    <xf numFmtId="0" fontId="39" fillId="0" borderId="0" xfId="0" applyFont="1" applyAlignment="1">
      <alignment horizontal="left" vertical="center" wrapText="1"/>
    </xf>
    <xf numFmtId="9" fontId="28" fillId="0" borderId="10" xfId="0" applyNumberFormat="1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2" fontId="28" fillId="0" borderId="10" xfId="0" applyNumberFormat="1" applyFont="1" applyFill="1" applyBorder="1" applyAlignment="1">
      <alignment horizontal="left" vertical="center" wrapText="1"/>
    </xf>
    <xf numFmtId="0" fontId="27" fillId="0" borderId="10" xfId="41" applyNumberFormat="1" applyFont="1" applyFill="1" applyBorder="1" applyAlignment="1" applyProtection="1">
      <alignment horizontal="left" vertical="center"/>
    </xf>
    <xf numFmtId="0" fontId="27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41" applyNumberFormat="1" applyFont="1" applyFill="1" applyBorder="1" applyAlignment="1" applyProtection="1">
      <alignment horizontal="left" vertical="top"/>
    </xf>
    <xf numFmtId="0" fontId="28" fillId="0" borderId="10" xfId="41" applyNumberFormat="1" applyFont="1" applyFill="1" applyBorder="1" applyAlignment="1" applyProtection="1">
      <alignment horizontal="left" vertical="center" wrapText="1"/>
    </xf>
    <xf numFmtId="0" fontId="28" fillId="25" borderId="10" xfId="0" applyFont="1" applyFill="1" applyBorder="1" applyAlignment="1">
      <alignment horizontal="left" vertical="center" wrapText="1"/>
    </xf>
    <xf numFmtId="0" fontId="39" fillId="0" borderId="0" xfId="41" applyNumberFormat="1" applyFont="1" applyFill="1" applyBorder="1" applyAlignment="1" applyProtection="1">
      <alignment horizontal="left" vertical="top"/>
    </xf>
    <xf numFmtId="0" fontId="27" fillId="0" borderId="10" xfId="0" applyFont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30" fillId="24" borderId="24" xfId="0" applyFont="1" applyFill="1" applyBorder="1" applyAlignment="1">
      <alignment horizontal="center"/>
    </xf>
    <xf numFmtId="0" fontId="30" fillId="24" borderId="23" xfId="0" applyFont="1" applyFill="1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7" fillId="24" borderId="27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76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14" xfId="0" applyFont="1" applyBorder="1" applyAlignment="1">
      <alignment horizontal="left" vertical="center" wrapText="1"/>
    </xf>
    <xf numFmtId="0" fontId="62" fillId="0" borderId="26" xfId="0" applyFont="1" applyBorder="1" applyAlignment="1">
      <alignment horizontal="left" vertical="center" wrapText="1"/>
    </xf>
    <xf numFmtId="0" fontId="27" fillId="0" borderId="29" xfId="0" applyFont="1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wrapText="1"/>
    </xf>
    <xf numFmtId="0" fontId="34" fillId="0" borderId="10" xfId="0" applyFont="1" applyFill="1" applyBorder="1" applyAlignment="1">
      <alignment horizontal="center" vertical="center" wrapText="1"/>
    </xf>
    <xf numFmtId="4" fontId="27" fillId="0" borderId="24" xfId="0" applyNumberFormat="1" applyFont="1" applyFill="1" applyBorder="1" applyAlignment="1">
      <alignment horizontal="center" vertical="center" wrapText="1"/>
    </xf>
    <xf numFmtId="4" fontId="27" fillId="0" borderId="23" xfId="0" applyNumberFormat="1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left" vertical="center" wrapText="1"/>
    </xf>
    <xf numFmtId="177" fontId="27" fillId="25" borderId="10" xfId="0" applyNumberFormat="1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 wrapText="1"/>
    </xf>
    <xf numFmtId="0" fontId="66" fillId="0" borderId="0" xfId="0" applyFont="1" applyFill="1" applyAlignment="1">
      <alignment horizontal="left" vertical="center"/>
    </xf>
    <xf numFmtId="0" fontId="77" fillId="0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textRotation="90" wrapText="1"/>
    </xf>
    <xf numFmtId="4" fontId="67" fillId="0" borderId="0" xfId="0" applyNumberFormat="1" applyFont="1" applyFill="1" applyAlignment="1">
      <alignment horizontal="left" vertical="center" wrapText="1"/>
    </xf>
    <xf numFmtId="0" fontId="29" fillId="0" borderId="24" xfId="0" applyNumberFormat="1" applyFont="1" applyFill="1" applyBorder="1" applyAlignment="1">
      <alignment horizontal="center" vertical="center" wrapText="1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23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/>
    </xf>
    <xf numFmtId="174" fontId="39" fillId="0" borderId="0" xfId="0" applyNumberFormat="1" applyFont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10" xfId="40" applyNumberFormat="1" applyFont="1" applyFill="1" applyBorder="1" applyAlignment="1" applyProtection="1">
      <alignment horizontal="right" vertical="top"/>
    </xf>
    <xf numFmtId="4" fontId="39" fillId="0" borderId="24" xfId="40" applyNumberFormat="1" applyFont="1" applyFill="1" applyBorder="1" applyAlignment="1" applyProtection="1">
      <alignment horizontal="center" vertical="top" wrapText="1"/>
    </xf>
    <xf numFmtId="4" fontId="39" fillId="0" borderId="29" xfId="40" applyNumberFormat="1" applyFont="1" applyFill="1" applyBorder="1" applyAlignment="1" applyProtection="1">
      <alignment horizontal="center" vertical="top" wrapText="1"/>
    </xf>
    <xf numFmtId="4" fontId="39" fillId="0" borderId="23" xfId="40" applyNumberFormat="1" applyFont="1" applyFill="1" applyBorder="1" applyAlignment="1" applyProtection="1">
      <alignment horizontal="center" vertical="top" wrapText="1"/>
    </xf>
    <xf numFmtId="0" fontId="39" fillId="0" borderId="10" xfId="0" applyFont="1" applyBorder="1" applyAlignment="1">
      <alignment horizontal="right" vertical="center"/>
    </xf>
    <xf numFmtId="0" fontId="32" fillId="0" borderId="10" xfId="40" applyNumberFormat="1" applyFont="1" applyFill="1" applyBorder="1" applyAlignment="1" applyProtection="1">
      <alignment horizontal="right" vertical="top"/>
    </xf>
    <xf numFmtId="0" fontId="25" fillId="0" borderId="0" xfId="0" applyFont="1" applyBorder="1" applyAlignment="1">
      <alignment horizontal="left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/>
    </xf>
    <xf numFmtId="0" fontId="51" fillId="0" borderId="23" xfId="0" applyFont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39" fillId="0" borderId="10" xfId="40" applyNumberFormat="1" applyFont="1" applyFill="1" applyBorder="1" applyAlignment="1" applyProtection="1">
      <alignment horizontal="right" vertical="top" wrapText="1"/>
    </xf>
    <xf numFmtId="0" fontId="32" fillId="0" borderId="0" xfId="40" applyNumberFormat="1" applyFont="1" applyFill="1" applyBorder="1" applyAlignment="1" applyProtection="1">
      <alignment horizontal="right" vertical="center" wrapText="1"/>
    </xf>
    <xf numFmtId="0" fontId="78" fillId="0" borderId="0" xfId="0" applyFont="1" applyAlignment="1">
      <alignment horizontal="left" vertical="center" wrapText="1"/>
    </xf>
    <xf numFmtId="0" fontId="72" fillId="0" borderId="10" xfId="40" applyNumberFormat="1" applyFont="1" applyFill="1" applyBorder="1" applyAlignment="1" applyProtection="1">
      <alignment horizontal="right" vertical="top"/>
    </xf>
    <xf numFmtId="0" fontId="65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63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39" applyNumberFormat="1" applyFont="1" applyFill="1" applyBorder="1" applyAlignment="1" applyProtection="1">
      <alignment horizontal="center" vertical="center"/>
    </xf>
    <xf numFmtId="0" fontId="39" fillId="0" borderId="0" xfId="39" applyNumberFormat="1" applyFont="1" applyFill="1" applyBorder="1" applyAlignment="1" applyProtection="1">
      <alignment horizontal="center" vertical="center" wrapText="1"/>
    </xf>
    <xf numFmtId="9" fontId="29" fillId="0" borderId="24" xfId="0" applyNumberFormat="1" applyFont="1" applyFill="1" applyBorder="1" applyAlignment="1">
      <alignment horizontal="left" vertical="center" wrapText="1"/>
    </xf>
    <xf numFmtId="9" fontId="29" fillId="0" borderId="29" xfId="0" applyNumberFormat="1" applyFont="1" applyFill="1" applyBorder="1" applyAlignment="1">
      <alignment horizontal="left" vertical="center" wrapText="1"/>
    </xf>
    <xf numFmtId="9" fontId="29" fillId="0" borderId="23" xfId="0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0" fillId="0" borderId="0" xfId="39" applyNumberFormat="1" applyFont="1" applyFill="1" applyBorder="1" applyAlignment="1" applyProtection="1">
      <alignment horizontal="left" vertical="top" wrapText="1"/>
    </xf>
    <xf numFmtId="0" fontId="25" fillId="0" borderId="1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left" vertical="center" wrapText="1"/>
    </xf>
    <xf numFmtId="0" fontId="29" fillId="0" borderId="29" xfId="0" applyFont="1" applyFill="1" applyBorder="1" applyAlignment="1">
      <alignment horizontal="left" vertical="center" wrapText="1"/>
    </xf>
    <xf numFmtId="0" fontId="29" fillId="0" borderId="23" xfId="0" applyFont="1" applyFill="1" applyBorder="1" applyAlignment="1">
      <alignment horizontal="left" vertical="center" wrapText="1"/>
    </xf>
    <xf numFmtId="0" fontId="29" fillId="25" borderId="24" xfId="0" applyFont="1" applyFill="1" applyBorder="1" applyAlignment="1">
      <alignment horizontal="left" vertical="center" wrapText="1"/>
    </xf>
    <xf numFmtId="0" fontId="29" fillId="25" borderId="29" xfId="0" applyFont="1" applyFill="1" applyBorder="1" applyAlignment="1">
      <alignment horizontal="left" vertical="center" wrapText="1"/>
    </xf>
    <xf numFmtId="0" fontId="29" fillId="25" borderId="23" xfId="0" applyFont="1" applyFill="1" applyBorder="1" applyAlignment="1">
      <alignment horizontal="left" vertical="center" wrapText="1"/>
    </xf>
    <xf numFmtId="10" fontId="29" fillId="0" borderId="24" xfId="0" applyNumberFormat="1" applyFont="1" applyFill="1" applyBorder="1" applyAlignment="1">
      <alignment horizontal="left" vertical="center" wrapText="1"/>
    </xf>
    <xf numFmtId="10" fontId="29" fillId="0" borderId="29" xfId="0" applyNumberFormat="1" applyFont="1" applyFill="1" applyBorder="1" applyAlignment="1">
      <alignment horizontal="left" vertical="center" wrapText="1"/>
    </xf>
    <xf numFmtId="10" fontId="29" fillId="0" borderId="23" xfId="0" applyNumberFormat="1" applyFont="1" applyFill="1" applyBorder="1" applyAlignment="1">
      <alignment horizontal="left" vertical="center" wrapText="1"/>
    </xf>
    <xf numFmtId="0" fontId="27" fillId="0" borderId="24" xfId="39" applyNumberFormat="1" applyFont="1" applyFill="1" applyBorder="1" applyAlignment="1" applyProtection="1">
      <alignment horizontal="center" vertical="top"/>
    </xf>
    <xf numFmtId="0" fontId="27" fillId="0" borderId="29" xfId="39" applyNumberFormat="1" applyFont="1" applyFill="1" applyBorder="1" applyAlignment="1" applyProtection="1">
      <alignment horizontal="center" vertical="top"/>
    </xf>
    <xf numFmtId="0" fontId="27" fillId="0" borderId="23" xfId="39" applyNumberFormat="1" applyFont="1" applyFill="1" applyBorder="1" applyAlignment="1" applyProtection="1">
      <alignment horizontal="center" vertical="top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65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_tmp12F" xfId="38"/>
    <cellStyle name="Обычный_tmp1ED" xfId="39"/>
    <cellStyle name="Обычный_tmp315" xfId="40"/>
    <cellStyle name="Обычный_tmp56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Финансовый" xfId="47" builtinId="3"/>
    <cellStyle name="Хороший" xfId="48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</sheetPr>
  <dimension ref="A1:C52"/>
  <sheetViews>
    <sheetView zoomScaleNormal="100" zoomScaleSheetLayoutView="100" workbookViewId="0">
      <pane xSplit="2" topLeftCell="C1" activePane="topRight" state="frozen"/>
      <selection activeCell="A13" sqref="A13"/>
      <selection pane="topRight" activeCell="C29" sqref="C29"/>
    </sheetView>
  </sheetViews>
  <sheetFormatPr defaultRowHeight="12.75"/>
  <cols>
    <col min="1" max="1" width="45.7109375" style="12" customWidth="1"/>
    <col min="2" max="2" width="13.5703125" style="12" customWidth="1"/>
    <col min="3" max="3" width="31.28515625" style="185" customWidth="1"/>
    <col min="4" max="4" width="12.85546875" customWidth="1"/>
  </cols>
  <sheetData>
    <row r="1" spans="1:3" s="2" customFormat="1">
      <c r="A1" s="262"/>
      <c r="B1" s="262"/>
      <c r="C1" s="193"/>
    </row>
    <row r="2" spans="1:3" ht="3" customHeight="1"/>
    <row r="3" spans="1:3" ht="46.5" customHeight="1">
      <c r="A3" s="361" t="s">
        <v>339</v>
      </c>
      <c r="B3" s="361"/>
      <c r="C3" s="361"/>
    </row>
    <row r="4" spans="1:3" ht="17.25" customHeight="1">
      <c r="A4" s="16"/>
      <c r="B4" s="16"/>
      <c r="C4" s="16"/>
    </row>
    <row r="5" spans="1:3" ht="30.75" customHeight="1">
      <c r="A5" s="363" t="s">
        <v>343</v>
      </c>
      <c r="B5" s="363"/>
      <c r="C5" s="363"/>
    </row>
    <row r="6" spans="1:3" ht="21.75" customHeight="1">
      <c r="A6" s="16"/>
      <c r="B6" s="48"/>
      <c r="C6" s="223"/>
    </row>
    <row r="7" spans="1:3" ht="12.75" customHeight="1">
      <c r="A7" s="362" t="s">
        <v>1</v>
      </c>
      <c r="B7" s="362" t="s">
        <v>2</v>
      </c>
      <c r="C7" s="264"/>
    </row>
    <row r="8" spans="1:3" ht="29.25" customHeight="1">
      <c r="A8" s="362"/>
      <c r="B8" s="362"/>
      <c r="C8" s="306" t="s">
        <v>299</v>
      </c>
    </row>
    <row r="9" spans="1:3" ht="21.75" customHeight="1">
      <c r="A9" s="362"/>
      <c r="B9" s="362"/>
      <c r="C9" s="329" t="s">
        <v>344</v>
      </c>
    </row>
    <row r="10" spans="1:3" ht="15" customHeight="1">
      <c r="A10" s="31" t="s">
        <v>43</v>
      </c>
      <c r="B10" s="257" t="s">
        <v>14</v>
      </c>
      <c r="C10" s="346">
        <f>Нат.пок.!C20</f>
        <v>1670</v>
      </c>
    </row>
    <row r="11" spans="1:3" ht="15" customHeight="1">
      <c r="A11" s="31" t="s">
        <v>15</v>
      </c>
      <c r="B11" s="257" t="s">
        <v>13</v>
      </c>
      <c r="C11" s="263">
        <f>Нат.пок.!C21</f>
        <v>9352</v>
      </c>
    </row>
    <row r="12" spans="1:3" ht="15" customHeight="1">
      <c r="A12" s="31" t="s">
        <v>3</v>
      </c>
      <c r="B12" s="257" t="s">
        <v>4</v>
      </c>
      <c r="C12" s="358">
        <f>Нат.пок.!C9</f>
        <v>1035.4000000000001</v>
      </c>
    </row>
    <row r="13" spans="1:3" ht="15" customHeight="1">
      <c r="A13" s="31" t="s">
        <v>5</v>
      </c>
      <c r="B13" s="257" t="s">
        <v>96</v>
      </c>
      <c r="C13" s="346">
        <f>Нат.пок.!C10</f>
        <v>167</v>
      </c>
    </row>
    <row r="14" spans="1:3" ht="15" customHeight="1">
      <c r="A14" s="258" t="s">
        <v>322</v>
      </c>
      <c r="B14" s="30" t="s">
        <v>19</v>
      </c>
      <c r="C14" s="359">
        <f>ИТОГО!C8</f>
        <v>6424.999532019704</v>
      </c>
    </row>
    <row r="15" spans="1:3" ht="20.25" hidden="1" customHeight="1">
      <c r="A15" s="258" t="s">
        <v>38</v>
      </c>
      <c r="B15" s="30" t="s">
        <v>39</v>
      </c>
      <c r="C15" s="81">
        <f>ИТОГО!C9</f>
        <v>28269.9979408867</v>
      </c>
    </row>
    <row r="16" spans="1:3" ht="15" customHeight="1">
      <c r="A16" s="258" t="s">
        <v>31</v>
      </c>
      <c r="B16" s="30" t="s">
        <v>17</v>
      </c>
      <c r="C16" s="81">
        <f>ИТОГО!C10</f>
        <v>260142.01599999995</v>
      </c>
    </row>
    <row r="17" spans="1:3" ht="15" customHeight="1">
      <c r="A17" s="258" t="s">
        <v>32</v>
      </c>
      <c r="B17" s="30" t="s">
        <v>17</v>
      </c>
      <c r="C17" s="81">
        <f>ИТОГО!C11</f>
        <v>19510.651199999997</v>
      </c>
    </row>
    <row r="18" spans="1:3" ht="15" customHeight="1">
      <c r="A18" s="258" t="s">
        <v>33</v>
      </c>
      <c r="B18" s="30" t="s">
        <v>17</v>
      </c>
      <c r="C18" s="81">
        <f>ИТОГО!C12</f>
        <v>9633.8938900206322</v>
      </c>
    </row>
    <row r="19" spans="1:3" ht="15" customHeight="1">
      <c r="A19" s="258" t="s">
        <v>84</v>
      </c>
      <c r="B19" s="30" t="s">
        <v>17</v>
      </c>
      <c r="C19" s="81">
        <f>C20+C21</f>
        <v>61716.242397983631</v>
      </c>
    </row>
    <row r="20" spans="1:3" ht="15" customHeight="1">
      <c r="A20" s="258" t="s">
        <v>85</v>
      </c>
      <c r="B20" s="30" t="s">
        <v>17</v>
      </c>
      <c r="C20" s="81">
        <f>ИТОГО!C14</f>
        <v>45000.776861983628</v>
      </c>
    </row>
    <row r="21" spans="1:3" ht="15" customHeight="1">
      <c r="A21" s="258" t="s">
        <v>83</v>
      </c>
      <c r="B21" s="30" t="s">
        <v>17</v>
      </c>
      <c r="C21" s="81">
        <f>ИТОГО!C15</f>
        <v>16715.465536</v>
      </c>
    </row>
    <row r="22" spans="1:3" ht="15" customHeight="1">
      <c r="A22" s="258" t="s">
        <v>52</v>
      </c>
      <c r="B22" s="30" t="s">
        <v>17</v>
      </c>
      <c r="C22" s="81">
        <f>ИТОГО!C16+ИТОГО!C17+ИТОГО!C20</f>
        <v>1095786.3310529313</v>
      </c>
    </row>
    <row r="23" spans="1:3" ht="15" customHeight="1">
      <c r="A23" s="258" t="s">
        <v>51</v>
      </c>
      <c r="B23" s="30" t="s">
        <v>17</v>
      </c>
      <c r="C23" s="81">
        <f>ИТОГО!C19</f>
        <v>328905.14018523972</v>
      </c>
    </row>
    <row r="24" spans="1:3" ht="15" customHeight="1">
      <c r="A24" s="258" t="s">
        <v>45</v>
      </c>
      <c r="B24" s="30" t="s">
        <v>17</v>
      </c>
      <c r="C24" s="81">
        <f>ИТОГО!C21</f>
        <v>7875.9000000000005</v>
      </c>
    </row>
    <row r="25" spans="1:3" s="8" customFormat="1" ht="15" customHeight="1">
      <c r="A25" s="258" t="s">
        <v>90</v>
      </c>
      <c r="B25" s="30" t="s">
        <v>17</v>
      </c>
      <c r="C25" s="81">
        <f>ИТОГО!C22</f>
        <v>298352.38296480355</v>
      </c>
    </row>
    <row r="26" spans="1:3" s="7" customFormat="1" ht="15" customHeight="1">
      <c r="A26" s="259" t="s">
        <v>34</v>
      </c>
      <c r="B26" s="30" t="s">
        <v>17</v>
      </c>
      <c r="C26" s="260">
        <f>ИТОГО!C25</f>
        <v>2081922.5576909785</v>
      </c>
    </row>
    <row r="27" spans="1:3" s="7" customFormat="1" ht="15" customHeight="1">
      <c r="A27" s="259" t="s">
        <v>35</v>
      </c>
      <c r="B27" s="30" t="s">
        <v>17</v>
      </c>
      <c r="C27" s="260">
        <f>ИТОГО!C29</f>
        <v>2081922.5576909785</v>
      </c>
    </row>
    <row r="28" spans="1:3" ht="15" customHeight="1">
      <c r="A28" s="258" t="s">
        <v>46</v>
      </c>
      <c r="B28" s="30" t="s">
        <v>44</v>
      </c>
      <c r="C28" s="81">
        <v>15</v>
      </c>
    </row>
    <row r="29" spans="1:3" ht="15" customHeight="1">
      <c r="A29" s="258" t="s">
        <v>46</v>
      </c>
      <c r="B29" s="30" t="s">
        <v>17</v>
      </c>
      <c r="C29" s="81">
        <f>ИТОГО!C31</f>
        <v>312288.38365364674</v>
      </c>
    </row>
    <row r="30" spans="1:3" s="7" customFormat="1" ht="15" customHeight="1">
      <c r="A30" s="259" t="s">
        <v>36</v>
      </c>
      <c r="B30" s="30" t="s">
        <v>17</v>
      </c>
      <c r="C30" s="260">
        <f>ИТОГО!C32</f>
        <v>2394210.9413446253</v>
      </c>
    </row>
    <row r="31" spans="1:3" s="9" customFormat="1" ht="15" hidden="1" customHeight="1">
      <c r="A31" s="261" t="s">
        <v>47</v>
      </c>
      <c r="B31" s="52" t="s">
        <v>17</v>
      </c>
      <c r="C31" s="260">
        <f>ИТОГО!C33</f>
        <v>2312.3536230873333</v>
      </c>
    </row>
    <row r="32" spans="1:3" ht="17.25" hidden="1" customHeight="1">
      <c r="A32" s="258" t="s">
        <v>40</v>
      </c>
      <c r="B32" s="30" t="s">
        <v>17</v>
      </c>
      <c r="C32" s="81">
        <f>ИТОГО!C35</f>
        <v>84.690877811557769</v>
      </c>
    </row>
    <row r="33" spans="1:3" ht="15" hidden="1" customHeight="1">
      <c r="A33" s="258" t="s">
        <v>37</v>
      </c>
      <c r="B33" s="30" t="s">
        <v>17</v>
      </c>
      <c r="C33" s="81">
        <f>ИТОГО!C36</f>
        <v>1.88</v>
      </c>
    </row>
    <row r="34" spans="1:3" ht="15" customHeight="1">
      <c r="A34" s="258" t="s">
        <v>58</v>
      </c>
      <c r="B34" s="30" t="s">
        <v>17</v>
      </c>
      <c r="C34" s="81">
        <f>ИТОГО!C37</f>
        <v>21</v>
      </c>
    </row>
    <row r="35" spans="1:3" s="7" customFormat="1" ht="15" customHeight="1">
      <c r="A35" s="259" t="s">
        <v>280</v>
      </c>
      <c r="B35" s="30" t="s">
        <v>17</v>
      </c>
      <c r="C35" s="81">
        <f>ИТОГО!C38</f>
        <v>134924.99017241379</v>
      </c>
    </row>
    <row r="36" spans="1:3" s="7" customFormat="1" ht="15" customHeight="1">
      <c r="A36" s="259" t="s">
        <v>333</v>
      </c>
      <c r="B36" s="30" t="s">
        <v>17</v>
      </c>
      <c r="C36" s="260">
        <f>ИТОГО!C39</f>
        <v>2259285.9511722117</v>
      </c>
    </row>
    <row r="37" spans="1:3" ht="15" customHeight="1">
      <c r="A37" s="355" t="s">
        <v>334</v>
      </c>
      <c r="B37" s="347" t="s">
        <v>17</v>
      </c>
      <c r="C37" s="260">
        <f>ИТОГО!C40</f>
        <v>256.01057969895481</v>
      </c>
    </row>
    <row r="40" spans="1:3" ht="15.75">
      <c r="A40" s="28"/>
      <c r="B40" s="28"/>
      <c r="C40" s="343"/>
    </row>
    <row r="41" spans="1:3" ht="12.75" customHeight="1">
      <c r="A41" s="28" t="s">
        <v>341</v>
      </c>
      <c r="B41" s="28"/>
      <c r="C41" s="343" t="s">
        <v>342</v>
      </c>
    </row>
    <row r="42" spans="1:3" ht="15.75">
      <c r="A42" s="28"/>
      <c r="B42" s="28"/>
      <c r="C42" s="343"/>
    </row>
    <row r="43" spans="1:3" ht="15.75">
      <c r="A43" s="28"/>
      <c r="B43" s="28"/>
      <c r="C43" s="343"/>
    </row>
    <row r="44" spans="1:3" ht="15.75" hidden="1">
      <c r="A44" s="28" t="s">
        <v>315</v>
      </c>
      <c r="B44" s="28"/>
      <c r="C44" s="343"/>
    </row>
    <row r="45" spans="1:3" ht="15.75" hidden="1">
      <c r="A45" s="28" t="s">
        <v>316</v>
      </c>
      <c r="B45" s="28"/>
      <c r="C45" s="343"/>
    </row>
    <row r="47" spans="1:3" ht="15.75">
      <c r="A47" s="28" t="s">
        <v>326</v>
      </c>
      <c r="B47" s="28"/>
      <c r="C47" s="343" t="s">
        <v>327</v>
      </c>
    </row>
    <row r="51" spans="1:1">
      <c r="A51" s="12" t="s">
        <v>317</v>
      </c>
    </row>
    <row r="52" spans="1:1">
      <c r="A52" s="12" t="s">
        <v>318</v>
      </c>
    </row>
  </sheetData>
  <mergeCells count="4">
    <mergeCell ref="A3:C3"/>
    <mergeCell ref="A7:A9"/>
    <mergeCell ref="B7:B9"/>
    <mergeCell ref="A5:C5"/>
  </mergeCells>
  <phoneticPr fontId="20" type="noConversion"/>
  <pageMargins left="0.94488188976377963" right="0" top="0.35433070866141736" bottom="0.19685039370078741" header="0.15748031496062992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L26"/>
  <sheetViews>
    <sheetView tabSelected="1" view="pageBreakPreview" zoomScale="110" zoomScaleNormal="100" zoomScaleSheetLayoutView="11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C10" sqref="C10"/>
    </sheetView>
  </sheetViews>
  <sheetFormatPr defaultRowHeight="12.75"/>
  <cols>
    <col min="1" max="1" width="39.42578125" style="12" customWidth="1"/>
    <col min="2" max="2" width="10" style="13" customWidth="1"/>
    <col min="3" max="3" width="11.5703125" style="266" customWidth="1"/>
    <col min="4" max="4" width="39.140625" style="13" customWidth="1"/>
    <col min="5" max="5" width="8.140625" style="13" customWidth="1"/>
    <col min="6" max="6" width="9.5703125" style="13" customWidth="1"/>
    <col min="7" max="7" width="12.42578125" style="13" customWidth="1"/>
    <col min="8" max="8" width="9.5703125" style="12" customWidth="1"/>
    <col min="9" max="9" width="24" style="12" customWidth="1"/>
  </cols>
  <sheetData>
    <row r="1" spans="1:12" ht="18.75" customHeight="1">
      <c r="D1" s="14" t="s">
        <v>41</v>
      </c>
      <c r="J1" s="10"/>
    </row>
    <row r="2" spans="1:12">
      <c r="D2" s="14"/>
      <c r="J2" s="10"/>
    </row>
    <row r="3" spans="1:12" ht="32.25" customHeight="1">
      <c r="A3" s="361" t="s">
        <v>340</v>
      </c>
      <c r="B3" s="361"/>
      <c r="C3" s="361"/>
      <c r="D3" s="361"/>
      <c r="E3" s="252"/>
      <c r="F3" s="252"/>
      <c r="G3" s="252"/>
      <c r="H3" s="252"/>
      <c r="I3" s="252"/>
      <c r="J3" s="3"/>
      <c r="K3" s="3"/>
      <c r="L3" s="3"/>
    </row>
    <row r="4" spans="1:12" ht="32.25" customHeight="1">
      <c r="A4" s="363" t="s">
        <v>343</v>
      </c>
      <c r="B4" s="363"/>
      <c r="C4" s="363"/>
      <c r="D4" s="363"/>
      <c r="G4" s="23"/>
      <c r="H4" s="14"/>
      <c r="I4" s="15"/>
      <c r="J4" s="10"/>
    </row>
    <row r="5" spans="1:12" ht="15.75">
      <c r="B5" s="76"/>
      <c r="G5" s="23"/>
      <c r="H5" s="14"/>
      <c r="I5" s="15"/>
      <c r="J5" s="10"/>
    </row>
    <row r="6" spans="1:12" ht="15.75">
      <c r="A6" s="254" t="s">
        <v>278</v>
      </c>
      <c r="B6" s="76"/>
      <c r="G6" s="23"/>
      <c r="H6" s="14"/>
      <c r="I6" s="15"/>
      <c r="J6" s="10"/>
    </row>
    <row r="7" spans="1:12" ht="15.75">
      <c r="A7" s="28"/>
    </row>
    <row r="8" spans="1:12" ht="27.75" customHeight="1">
      <c r="A8" s="30" t="s">
        <v>1</v>
      </c>
      <c r="B8" s="275" t="s">
        <v>281</v>
      </c>
      <c r="C8" s="311" t="s">
        <v>344</v>
      </c>
      <c r="D8" s="30" t="s">
        <v>50</v>
      </c>
      <c r="E8" s="238"/>
      <c r="F8" s="239"/>
      <c r="G8" s="240"/>
      <c r="H8" s="241"/>
      <c r="I8" s="242"/>
    </row>
    <row r="9" spans="1:12" ht="20.100000000000001" customHeight="1">
      <c r="A9" s="29" t="s">
        <v>3</v>
      </c>
      <c r="B9" s="52" t="s">
        <v>4</v>
      </c>
      <c r="C9" s="182">
        <f>C10*C15</f>
        <v>1035.4000000000001</v>
      </c>
      <c r="D9" s="31" t="s">
        <v>59</v>
      </c>
      <c r="E9" s="243"/>
      <c r="F9" s="243"/>
      <c r="G9" s="243"/>
      <c r="H9" s="244"/>
      <c r="I9" s="245"/>
    </row>
    <row r="10" spans="1:12" ht="20.100000000000001" customHeight="1">
      <c r="A10" s="29" t="s">
        <v>5</v>
      </c>
      <c r="B10" s="52" t="s">
        <v>6</v>
      </c>
      <c r="C10" s="291">
        <v>167</v>
      </c>
      <c r="D10" s="31" t="s">
        <v>59</v>
      </c>
      <c r="E10" s="246"/>
      <c r="F10" s="247"/>
      <c r="G10" s="243"/>
      <c r="H10" s="244"/>
      <c r="I10" s="245"/>
    </row>
    <row r="11" spans="1:12" ht="27" customHeight="1">
      <c r="A11" s="29" t="s">
        <v>16</v>
      </c>
      <c r="B11" s="52" t="s">
        <v>4</v>
      </c>
      <c r="C11" s="183">
        <v>1454</v>
      </c>
      <c r="D11" s="31" t="s">
        <v>262</v>
      </c>
      <c r="E11" s="247"/>
      <c r="F11" s="247"/>
      <c r="G11" s="243"/>
      <c r="H11" s="244"/>
      <c r="I11" s="245"/>
    </row>
    <row r="12" spans="1:12" ht="24.75" customHeight="1">
      <c r="A12" s="29" t="s">
        <v>18</v>
      </c>
      <c r="B12" s="52"/>
      <c r="C12" s="183">
        <v>1308.4000000000001</v>
      </c>
      <c r="D12" s="31" t="s">
        <v>262</v>
      </c>
      <c r="E12" s="248"/>
      <c r="F12" s="243"/>
      <c r="G12" s="243"/>
      <c r="H12" s="244"/>
      <c r="I12" s="245"/>
    </row>
    <row r="13" spans="1:12" s="7" customFormat="1" ht="30.75" customHeight="1">
      <c r="A13" s="31" t="s">
        <v>7</v>
      </c>
      <c r="B13" s="56" t="s">
        <v>8</v>
      </c>
      <c r="C13" s="182">
        <f>C9/C11*1.231</f>
        <v>0.87660068775790934</v>
      </c>
      <c r="D13" s="349" t="s">
        <v>306</v>
      </c>
      <c r="E13" s="249"/>
      <c r="F13" s="250"/>
      <c r="G13" s="249"/>
      <c r="H13" s="244"/>
      <c r="I13" s="245"/>
    </row>
    <row r="14" spans="1:12" ht="30" customHeight="1">
      <c r="A14" s="31" t="s">
        <v>9</v>
      </c>
      <c r="B14" s="52" t="s">
        <v>8</v>
      </c>
      <c r="C14" s="182">
        <f>C9/C12*1.287</f>
        <v>1.0184651482726994</v>
      </c>
      <c r="D14" s="349" t="s">
        <v>307</v>
      </c>
      <c r="E14" s="243"/>
      <c r="F14" s="243"/>
      <c r="G14" s="243"/>
      <c r="H14" s="244"/>
      <c r="I14" s="245"/>
    </row>
    <row r="15" spans="1:12" ht="43.5" customHeight="1">
      <c r="A15" s="29" t="s">
        <v>275</v>
      </c>
      <c r="B15" s="52" t="s">
        <v>4</v>
      </c>
      <c r="C15" s="183">
        <v>6.2</v>
      </c>
      <c r="D15" s="31" t="s">
        <v>115</v>
      </c>
      <c r="E15" s="243"/>
      <c r="F15" s="248"/>
      <c r="G15" s="243"/>
      <c r="H15" s="244"/>
      <c r="I15" s="245"/>
    </row>
    <row r="16" spans="1:12" s="7" customFormat="1" ht="20.100000000000001" customHeight="1">
      <c r="A16" s="265" t="s">
        <v>10</v>
      </c>
      <c r="B16" s="56" t="s">
        <v>4</v>
      </c>
      <c r="C16" s="182">
        <f>C9</f>
        <v>1035.4000000000001</v>
      </c>
      <c r="D16" s="31" t="s">
        <v>60</v>
      </c>
      <c r="E16" s="249"/>
      <c r="F16" s="249"/>
      <c r="G16" s="249"/>
      <c r="H16" s="244"/>
      <c r="I16" s="245"/>
    </row>
    <row r="17" spans="1:9" ht="20.100000000000001" customHeight="1">
      <c r="A17" s="29" t="s">
        <v>11</v>
      </c>
      <c r="B17" s="52" t="s">
        <v>13</v>
      </c>
      <c r="C17" s="182">
        <v>12</v>
      </c>
      <c r="D17" s="31" t="s">
        <v>59</v>
      </c>
      <c r="E17" s="246"/>
      <c r="F17" s="243"/>
      <c r="G17" s="243"/>
      <c r="H17" s="244"/>
      <c r="I17" s="245"/>
    </row>
    <row r="18" spans="1:9" ht="20.100000000000001" customHeight="1">
      <c r="A18" s="29" t="s">
        <v>12</v>
      </c>
      <c r="B18" s="52" t="s">
        <v>13</v>
      </c>
      <c r="C18" s="182">
        <v>4.4000000000000004</v>
      </c>
      <c r="D18" s="31" t="s">
        <v>59</v>
      </c>
      <c r="E18" s="246"/>
      <c r="F18" s="243"/>
      <c r="G18" s="243"/>
      <c r="H18" s="244"/>
      <c r="I18" s="245"/>
    </row>
    <row r="19" spans="1:9" ht="20.100000000000001" customHeight="1">
      <c r="A19" s="29" t="s">
        <v>274</v>
      </c>
      <c r="B19" s="52"/>
      <c r="C19" s="182">
        <v>10</v>
      </c>
      <c r="D19" s="31" t="s">
        <v>59</v>
      </c>
      <c r="E19" s="246"/>
      <c r="F19" s="243"/>
      <c r="G19" s="243"/>
      <c r="H19" s="244"/>
      <c r="I19" s="245"/>
    </row>
    <row r="20" spans="1:9" ht="20.100000000000001" customHeight="1">
      <c r="A20" s="29" t="s">
        <v>43</v>
      </c>
      <c r="B20" s="52" t="s">
        <v>14</v>
      </c>
      <c r="C20" s="183">
        <f>C19*C10</f>
        <v>1670</v>
      </c>
      <c r="D20" s="31" t="s">
        <v>319</v>
      </c>
      <c r="E20" s="246"/>
      <c r="F20" s="243"/>
      <c r="G20" s="243"/>
      <c r="H20" s="244"/>
      <c r="I20" s="245"/>
    </row>
    <row r="21" spans="1:9" s="7" customFormat="1" ht="20.100000000000001" customHeight="1">
      <c r="A21" s="265" t="s">
        <v>15</v>
      </c>
      <c r="B21" s="56" t="s">
        <v>13</v>
      </c>
      <c r="C21" s="183">
        <f>C22*C10</f>
        <v>9352</v>
      </c>
      <c r="D21" s="31" t="s">
        <v>277</v>
      </c>
      <c r="E21" s="251"/>
      <c r="F21" s="249"/>
      <c r="G21" s="249"/>
      <c r="H21" s="244"/>
      <c r="I21" s="245"/>
    </row>
    <row r="22" spans="1:9" ht="28.5" customHeight="1">
      <c r="A22" s="31" t="s">
        <v>53</v>
      </c>
      <c r="B22" s="52" t="s">
        <v>13</v>
      </c>
      <c r="C22" s="182">
        <f>C19*C18+C17</f>
        <v>56</v>
      </c>
      <c r="D22" s="31" t="s">
        <v>276</v>
      </c>
      <c r="E22" s="246"/>
      <c r="F22" s="247"/>
      <c r="G22" s="243"/>
      <c r="H22" s="244"/>
      <c r="I22" s="245"/>
    </row>
    <row r="23" spans="1:9" ht="26.25" customHeight="1"/>
    <row r="25" spans="1:9">
      <c r="A25" s="12" t="s">
        <v>317</v>
      </c>
    </row>
    <row r="26" spans="1:9" s="230" customFormat="1">
      <c r="A26" s="12" t="s">
        <v>318</v>
      </c>
      <c r="B26" s="236"/>
      <c r="C26" s="267"/>
      <c r="D26" s="236"/>
      <c r="E26" s="236"/>
      <c r="F26" s="236"/>
      <c r="G26" s="236"/>
      <c r="H26" s="235"/>
      <c r="I26" s="235"/>
    </row>
  </sheetData>
  <mergeCells count="2">
    <mergeCell ref="A3:D3"/>
    <mergeCell ref="A4:D4"/>
  </mergeCells>
  <phoneticPr fontId="20" type="noConversion"/>
  <pageMargins left="1.0236220472440944" right="0.11811023622047245" top="0.59055118110236227" bottom="0.59055118110236227" header="0.51181102362204722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L50"/>
  <sheetViews>
    <sheetView view="pageBreakPreview" topLeftCell="A29" zoomScale="90" zoomScaleNormal="96" zoomScaleSheetLayoutView="90" workbookViewId="0">
      <selection activeCell="C29" sqref="C29"/>
    </sheetView>
  </sheetViews>
  <sheetFormatPr defaultRowHeight="12.75"/>
  <cols>
    <col min="1" max="1" width="29.28515625" style="32" customWidth="1"/>
    <col min="2" max="2" width="10" style="155" customWidth="1"/>
    <col min="3" max="4" width="12.28515625" style="184" customWidth="1"/>
    <col min="5" max="5" width="38.28515625" style="32" customWidth="1"/>
    <col min="6" max="6" width="27.140625" style="32" customWidth="1"/>
    <col min="7" max="16384" width="9.140625" style="1"/>
  </cols>
  <sheetData>
    <row r="1" spans="1:12">
      <c r="F1" s="33" t="s">
        <v>48</v>
      </c>
    </row>
    <row r="4" spans="1:12" customFormat="1" ht="32.25" customHeight="1">
      <c r="A4" s="361" t="s">
        <v>340</v>
      </c>
      <c r="B4" s="361"/>
      <c r="C4" s="361"/>
      <c r="D4" s="361"/>
      <c r="E4" s="361"/>
      <c r="F4" s="361"/>
      <c r="G4" s="3"/>
      <c r="H4" s="3"/>
      <c r="I4" s="3"/>
      <c r="J4" s="3"/>
      <c r="K4" s="3"/>
      <c r="L4" s="3"/>
    </row>
    <row r="5" spans="1:12" customFormat="1" ht="19.5" customHeight="1">
      <c r="A5" s="363" t="s">
        <v>343</v>
      </c>
      <c r="B5" s="363"/>
      <c r="C5" s="363"/>
      <c r="D5" s="363"/>
      <c r="E5" s="363"/>
      <c r="F5" s="363"/>
      <c r="G5" s="3"/>
      <c r="H5" s="3"/>
      <c r="I5" s="3"/>
      <c r="J5" s="3"/>
      <c r="K5" s="3"/>
      <c r="L5" s="3"/>
    </row>
    <row r="6" spans="1:12">
      <c r="F6" s="33"/>
    </row>
    <row r="7" spans="1:12" ht="15.75">
      <c r="A7" s="377" t="s">
        <v>308</v>
      </c>
      <c r="B7" s="377"/>
      <c r="C7" s="377"/>
      <c r="D7" s="377"/>
      <c r="E7" s="377"/>
      <c r="F7" s="377"/>
    </row>
    <row r="9" spans="1:12" ht="12" customHeight="1">
      <c r="A9" s="268"/>
    </row>
    <row r="10" spans="1:12" ht="19.5" customHeight="1">
      <c r="A10" s="30" t="s">
        <v>1</v>
      </c>
      <c r="B10" s="257" t="s">
        <v>2</v>
      </c>
      <c r="C10" s="311" t="s">
        <v>286</v>
      </c>
      <c r="D10" s="311" t="s">
        <v>287</v>
      </c>
      <c r="E10" s="378" t="s">
        <v>50</v>
      </c>
      <c r="F10" s="378"/>
    </row>
    <row r="11" spans="1:12" ht="21" customHeight="1">
      <c r="A11" s="269" t="s">
        <v>3</v>
      </c>
      <c r="B11" s="30" t="s">
        <v>4</v>
      </c>
      <c r="C11" s="335">
        <f>Нат.пок.!C9</f>
        <v>1035.4000000000001</v>
      </c>
      <c r="D11" s="226">
        <f>C11</f>
        <v>1035.4000000000001</v>
      </c>
      <c r="E11" s="373" t="s">
        <v>76</v>
      </c>
      <c r="F11" s="373"/>
    </row>
    <row r="12" spans="1:12" ht="21" customHeight="1">
      <c r="A12" s="269" t="s">
        <v>61</v>
      </c>
      <c r="B12" s="30"/>
      <c r="C12" s="336">
        <f>Нат.пок.!C13</f>
        <v>0.87660068775790934</v>
      </c>
      <c r="D12" s="57">
        <f>Нат.пок.!C14</f>
        <v>1.0184651482726994</v>
      </c>
      <c r="E12" s="373" t="s">
        <v>76</v>
      </c>
      <c r="F12" s="373"/>
    </row>
    <row r="13" spans="1:12" ht="21" hidden="1" customHeight="1">
      <c r="A13" s="269" t="s">
        <v>64</v>
      </c>
      <c r="B13" s="30" t="s">
        <v>65</v>
      </c>
      <c r="C13" s="336"/>
      <c r="D13" s="57"/>
      <c r="E13" s="373"/>
      <c r="F13" s="373"/>
    </row>
    <row r="14" spans="1:12" ht="28.5" customHeight="1">
      <c r="A14" s="269" t="s">
        <v>66</v>
      </c>
      <c r="B14" s="30" t="s">
        <v>20</v>
      </c>
      <c r="C14" s="57">
        <v>102.88</v>
      </c>
      <c r="D14" s="57">
        <v>88.34</v>
      </c>
      <c r="E14" s="376" t="s">
        <v>349</v>
      </c>
      <c r="F14" s="376"/>
    </row>
    <row r="15" spans="1:12" ht="21" customHeight="1">
      <c r="A15" s="269" t="s">
        <v>67</v>
      </c>
      <c r="B15" s="30" t="s">
        <v>20</v>
      </c>
      <c r="C15" s="336">
        <f>C11*C14</f>
        <v>106521.952</v>
      </c>
      <c r="D15" s="57">
        <f>D11*D14</f>
        <v>91467.236000000004</v>
      </c>
      <c r="E15" s="373" t="s">
        <v>87</v>
      </c>
      <c r="F15" s="373"/>
      <c r="G15" s="4"/>
      <c r="H15" s="4"/>
      <c r="I15" s="4"/>
    </row>
    <row r="16" spans="1:12" ht="21" customHeight="1">
      <c r="A16" s="269" t="s">
        <v>68</v>
      </c>
      <c r="B16" s="30"/>
      <c r="C16" s="337"/>
      <c r="D16" s="57"/>
      <c r="E16" s="373"/>
      <c r="F16" s="373"/>
    </row>
    <row r="17" spans="1:9" ht="21" customHeight="1">
      <c r="A17" s="269" t="s">
        <v>91</v>
      </c>
      <c r="B17" s="30" t="s">
        <v>20</v>
      </c>
      <c r="C17" s="338"/>
      <c r="D17" s="253"/>
      <c r="E17" s="373"/>
      <c r="F17" s="373"/>
      <c r="G17" s="5"/>
      <c r="H17" s="5"/>
      <c r="I17" s="6"/>
    </row>
    <row r="18" spans="1:9" ht="21" customHeight="1">
      <c r="A18" s="269" t="s">
        <v>69</v>
      </c>
      <c r="B18" s="30" t="s">
        <v>20</v>
      </c>
      <c r="C18" s="338">
        <f>C15*0.25</f>
        <v>26630.488000000001</v>
      </c>
      <c r="D18" s="253"/>
      <c r="E18" s="365" t="s">
        <v>92</v>
      </c>
      <c r="F18" s="365"/>
      <c r="G18" s="5"/>
      <c r="H18" s="5"/>
      <c r="I18" s="5"/>
    </row>
    <row r="19" spans="1:9" ht="21" customHeight="1">
      <c r="A19" s="270" t="s">
        <v>74</v>
      </c>
      <c r="B19" s="34" t="s">
        <v>20</v>
      </c>
      <c r="C19" s="338">
        <f>C15*0.1</f>
        <v>10652.195200000002</v>
      </c>
      <c r="D19" s="253"/>
      <c r="E19" s="365" t="s">
        <v>93</v>
      </c>
      <c r="F19" s="365"/>
      <c r="G19" s="4"/>
      <c r="H19" s="4"/>
      <c r="I19" s="4"/>
    </row>
    <row r="20" spans="1:9" ht="21" customHeight="1">
      <c r="A20" s="270" t="s">
        <v>353</v>
      </c>
      <c r="B20" s="34"/>
      <c r="C20" s="338">
        <f>C15*0.48991935</f>
        <v>52187.165484571196</v>
      </c>
      <c r="D20" s="338">
        <f>D15*0.2016129</f>
        <v>18440.974704944401</v>
      </c>
      <c r="E20" s="356"/>
      <c r="F20" s="356"/>
      <c r="G20" s="4"/>
      <c r="H20" s="4"/>
      <c r="I20" s="4"/>
    </row>
    <row r="21" spans="1:9" ht="21" customHeight="1">
      <c r="A21" s="270" t="s">
        <v>70</v>
      </c>
      <c r="B21" s="34" t="s">
        <v>20</v>
      </c>
      <c r="C21" s="338">
        <f>(C15+C17+C18+C19)*0.25</f>
        <v>35951.158800000005</v>
      </c>
      <c r="D21" s="338">
        <f>(D15+D17+D18+D19)*0.25</f>
        <v>22866.809000000001</v>
      </c>
      <c r="E21" s="365" t="s">
        <v>352</v>
      </c>
      <c r="F21" s="365"/>
      <c r="G21" s="5"/>
      <c r="H21" s="5"/>
      <c r="I21" s="5"/>
    </row>
    <row r="22" spans="1:9" ht="21" customHeight="1">
      <c r="A22" s="270" t="s">
        <v>260</v>
      </c>
      <c r="B22" s="34" t="s">
        <v>20</v>
      </c>
      <c r="C22" s="338">
        <v>0</v>
      </c>
      <c r="D22" s="253">
        <v>0</v>
      </c>
      <c r="E22" s="365" t="s">
        <v>263</v>
      </c>
      <c r="F22" s="365"/>
      <c r="G22" s="5"/>
      <c r="H22" s="5"/>
      <c r="I22" s="5"/>
    </row>
    <row r="23" spans="1:9" ht="21" customHeight="1">
      <c r="A23" s="332" t="s">
        <v>71</v>
      </c>
      <c r="B23" s="333" t="s">
        <v>20</v>
      </c>
      <c r="C23" s="339">
        <f>SUM(C17:C22)</f>
        <v>125421.00748457119</v>
      </c>
      <c r="D23" s="331">
        <f>SUM(D17:D22)</f>
        <v>41307.783704944406</v>
      </c>
      <c r="E23" s="374"/>
      <c r="F23" s="374"/>
      <c r="G23" s="5"/>
      <c r="H23" s="5"/>
      <c r="I23" s="5"/>
    </row>
    <row r="24" spans="1:9" ht="31.5" customHeight="1">
      <c r="A24" s="142" t="s">
        <v>94</v>
      </c>
      <c r="B24" s="34" t="s">
        <v>20</v>
      </c>
      <c r="C24" s="338">
        <f>(C15+C23)*0.2</f>
        <v>46388.591896914237</v>
      </c>
      <c r="D24" s="253">
        <f>(D15+D23)*0.2</f>
        <v>26555.003940988881</v>
      </c>
      <c r="E24" s="375" t="s">
        <v>117</v>
      </c>
      <c r="F24" s="375"/>
    </row>
    <row r="25" spans="1:9" ht="21" customHeight="1">
      <c r="A25" s="271" t="s">
        <v>72</v>
      </c>
      <c r="B25" s="34" t="s">
        <v>20</v>
      </c>
      <c r="C25" s="338">
        <f>(C15+C23)*0.8</f>
        <v>185554.36758765695</v>
      </c>
      <c r="D25" s="253">
        <f>(D15+D23)*0.8</f>
        <v>106220.01576395553</v>
      </c>
      <c r="E25" s="365" t="s">
        <v>311</v>
      </c>
      <c r="F25" s="365"/>
      <c r="G25" s="4"/>
      <c r="H25" s="4"/>
      <c r="I25" s="4"/>
    </row>
    <row r="26" spans="1:9" ht="21" customHeight="1">
      <c r="A26" s="271" t="s">
        <v>73</v>
      </c>
      <c r="B26" s="34" t="s">
        <v>20</v>
      </c>
      <c r="C26" s="338">
        <f>(C15+C23)*0.5</f>
        <v>115971.47974228559</v>
      </c>
      <c r="D26" s="253">
        <f>(D15+D23)*0.5</f>
        <v>66387.509852472198</v>
      </c>
      <c r="E26" s="365" t="s">
        <v>102</v>
      </c>
      <c r="F26" s="365"/>
    </row>
    <row r="27" spans="1:9" ht="27" customHeight="1">
      <c r="A27" s="142" t="s">
        <v>290</v>
      </c>
      <c r="B27" s="34" t="s">
        <v>20</v>
      </c>
      <c r="C27" s="339">
        <f>(C15+C23+C24+C25+C26)*1.05</f>
        <v>608850.26864699938</v>
      </c>
      <c r="D27" s="331">
        <f>(D15+D23+D24+D25+D26)*1.05</f>
        <v>348534.42672547908</v>
      </c>
      <c r="E27" s="367" t="s">
        <v>118</v>
      </c>
      <c r="F27" s="367"/>
    </row>
    <row r="28" spans="1:9" ht="36" customHeight="1">
      <c r="A28" s="79" t="s">
        <v>291</v>
      </c>
      <c r="B28" s="34" t="s">
        <v>20</v>
      </c>
      <c r="C28" s="338">
        <f>C27/12/29.3*49.5</f>
        <v>85716.974681531487</v>
      </c>
      <c r="D28" s="253">
        <f>D27/12/29.3*43.49</f>
        <v>43110.814045196486</v>
      </c>
      <c r="E28" s="366" t="s">
        <v>351</v>
      </c>
      <c r="F28" s="366"/>
    </row>
    <row r="29" spans="1:9" ht="36" customHeight="1">
      <c r="A29" s="79" t="s">
        <v>312</v>
      </c>
      <c r="B29" s="34" t="s">
        <v>20</v>
      </c>
      <c r="C29" s="338">
        <f>C27*0.01</f>
        <v>6088.5026864699939</v>
      </c>
      <c r="D29" s="253">
        <f>D27*0.01</f>
        <v>3485.3442672547908</v>
      </c>
      <c r="E29" s="371" t="s">
        <v>313</v>
      </c>
      <c r="F29" s="372"/>
    </row>
    <row r="30" spans="1:9" ht="23.25" customHeight="1">
      <c r="A30" s="79" t="s">
        <v>292</v>
      </c>
      <c r="B30" s="34" t="s">
        <v>20</v>
      </c>
      <c r="C30" s="334">
        <f>SUM(C27:C29)</f>
        <v>700655.74601500086</v>
      </c>
      <c r="D30" s="341">
        <f>SUM(D27:D29)</f>
        <v>395130.5850379304</v>
      </c>
      <c r="E30" s="367"/>
      <c r="F30" s="367"/>
    </row>
    <row r="31" spans="1:9" s="11" customFormat="1" ht="21" customHeight="1">
      <c r="A31" s="271" t="s">
        <v>86</v>
      </c>
      <c r="B31" s="34" t="s">
        <v>20</v>
      </c>
      <c r="C31" s="340">
        <f>C30/12/C12</f>
        <v>66607.270163023641</v>
      </c>
      <c r="D31" s="340">
        <f>D30/12/D12</f>
        <v>32330.560165957042</v>
      </c>
      <c r="E31" s="368"/>
      <c r="F31" s="368"/>
    </row>
    <row r="32" spans="1:9" ht="46.5" customHeight="1">
      <c r="A32" s="272" t="s">
        <v>116</v>
      </c>
      <c r="B32" s="273" t="s">
        <v>20</v>
      </c>
      <c r="C32" s="348">
        <f>(C30+D30)/Нат.пок.!C21</f>
        <v>117.1713356557882</v>
      </c>
      <c r="D32" s="348"/>
      <c r="E32" s="274"/>
      <c r="F32" s="274" t="s">
        <v>328</v>
      </c>
    </row>
    <row r="34" spans="1:6" s="53" customFormat="1" ht="42.75" customHeight="1">
      <c r="A34" s="370" t="s">
        <v>119</v>
      </c>
      <c r="B34" s="370"/>
      <c r="C34" s="370"/>
      <c r="D34" s="370"/>
      <c r="E34" s="370"/>
      <c r="F34" s="370"/>
    </row>
    <row r="35" spans="1:6" s="53" customFormat="1">
      <c r="A35" s="13"/>
      <c r="B35" s="89"/>
      <c r="C35" s="185"/>
      <c r="D35" s="185"/>
    </row>
    <row r="36" spans="1:6" s="53" customFormat="1">
      <c r="A36" s="13"/>
      <c r="B36" s="89"/>
      <c r="C36" s="185"/>
      <c r="D36" s="185"/>
    </row>
    <row r="37" spans="1:6" s="53" customFormat="1">
      <c r="A37" s="13"/>
      <c r="B37" s="89"/>
      <c r="C37" s="185"/>
      <c r="D37" s="369" t="s">
        <v>279</v>
      </c>
      <c r="E37" s="369"/>
    </row>
    <row r="38" spans="1:6" s="53" customFormat="1">
      <c r="A38" s="13"/>
      <c r="B38" s="89"/>
      <c r="C38" s="185"/>
      <c r="D38" s="185"/>
      <c r="E38" s="89"/>
    </row>
    <row r="39" spans="1:6" s="53" customFormat="1" ht="25.5" customHeight="1">
      <c r="A39" s="13" t="s">
        <v>121</v>
      </c>
      <c r="B39" s="89"/>
      <c r="C39" s="185"/>
      <c r="D39" s="185"/>
    </row>
    <row r="40" spans="1:6" s="53" customFormat="1" ht="81.75" customHeight="1">
      <c r="A40" s="364" t="s">
        <v>122</v>
      </c>
      <c r="B40" s="364"/>
      <c r="C40" s="364"/>
      <c r="D40" s="364"/>
      <c r="E40" s="364"/>
      <c r="F40" s="364"/>
    </row>
    <row r="41" spans="1:6" s="53" customFormat="1" ht="40.5" customHeight="1">
      <c r="A41" s="364" t="s">
        <v>123</v>
      </c>
      <c r="B41" s="364"/>
      <c r="C41" s="364"/>
      <c r="D41" s="364"/>
      <c r="E41" s="364"/>
      <c r="F41" s="364"/>
    </row>
    <row r="42" spans="1:6" s="53" customFormat="1" ht="39" customHeight="1">
      <c r="A42" s="364" t="s">
        <v>124</v>
      </c>
      <c r="B42" s="364"/>
      <c r="C42" s="364"/>
      <c r="D42" s="364"/>
      <c r="E42" s="364"/>
      <c r="F42" s="364"/>
    </row>
    <row r="43" spans="1:6" s="53" customFormat="1" ht="31.5" customHeight="1">
      <c r="A43" s="364" t="s">
        <v>125</v>
      </c>
      <c r="B43" s="364"/>
      <c r="C43" s="364"/>
      <c r="D43" s="364"/>
      <c r="E43" s="364"/>
      <c r="F43" s="364"/>
    </row>
    <row r="44" spans="1:6" s="53" customFormat="1" ht="20.25" customHeight="1">
      <c r="A44" s="364" t="s">
        <v>126</v>
      </c>
      <c r="B44" s="364"/>
      <c r="C44" s="364"/>
      <c r="D44" s="364"/>
      <c r="E44" s="364"/>
      <c r="F44" s="364"/>
    </row>
    <row r="45" spans="1:6" s="53" customFormat="1" ht="34.5" customHeight="1">
      <c r="A45" s="364" t="s">
        <v>127</v>
      </c>
      <c r="B45" s="364"/>
      <c r="C45" s="364"/>
      <c r="D45" s="364"/>
      <c r="E45" s="364"/>
      <c r="F45" s="364"/>
    </row>
    <row r="46" spans="1:6" s="53" customFormat="1" ht="39" customHeight="1">
      <c r="A46" s="364" t="s">
        <v>128</v>
      </c>
      <c r="B46" s="364"/>
      <c r="C46" s="364"/>
      <c r="D46" s="364"/>
      <c r="E46" s="364"/>
      <c r="F46" s="364"/>
    </row>
    <row r="47" spans="1:6" s="53" customFormat="1" ht="21.75" customHeight="1">
      <c r="A47" s="364" t="s">
        <v>129</v>
      </c>
      <c r="B47" s="364"/>
      <c r="C47" s="364"/>
      <c r="D47" s="364"/>
      <c r="E47" s="364"/>
      <c r="F47" s="364"/>
    </row>
    <row r="49" spans="1:1">
      <c r="A49" s="12" t="s">
        <v>317</v>
      </c>
    </row>
    <row r="50" spans="1:1">
      <c r="A50" s="12" t="s">
        <v>318</v>
      </c>
    </row>
  </sheetData>
  <mergeCells count="34">
    <mergeCell ref="E23:F23"/>
    <mergeCell ref="E24:F24"/>
    <mergeCell ref="E14:F14"/>
    <mergeCell ref="A4:F4"/>
    <mergeCell ref="A7:F7"/>
    <mergeCell ref="E11:F11"/>
    <mergeCell ref="E12:F12"/>
    <mergeCell ref="E13:F13"/>
    <mergeCell ref="A5:F5"/>
    <mergeCell ref="E10:F10"/>
    <mergeCell ref="E15:F15"/>
    <mergeCell ref="E16:F16"/>
    <mergeCell ref="E17:F17"/>
    <mergeCell ref="E18:F18"/>
    <mergeCell ref="E22:F22"/>
    <mergeCell ref="E19:F19"/>
    <mergeCell ref="E21:F21"/>
    <mergeCell ref="E30:F30"/>
    <mergeCell ref="E31:F31"/>
    <mergeCell ref="D37:E37"/>
    <mergeCell ref="A34:F34"/>
    <mergeCell ref="A41:F41"/>
    <mergeCell ref="E27:F27"/>
    <mergeCell ref="E29:F29"/>
    <mergeCell ref="A47:F47"/>
    <mergeCell ref="A40:F40"/>
    <mergeCell ref="E25:F25"/>
    <mergeCell ref="E26:F26"/>
    <mergeCell ref="A43:F43"/>
    <mergeCell ref="A44:F44"/>
    <mergeCell ref="A45:F45"/>
    <mergeCell ref="A46:F46"/>
    <mergeCell ref="A42:F42"/>
    <mergeCell ref="E28:F28"/>
  </mergeCells>
  <phoneticPr fontId="24" type="noConversion"/>
  <pageMargins left="0.98425196850393704" right="0" top="0.39370078740157483" bottom="0" header="0.19685039370078741" footer="0.15748031496062992"/>
  <pageSetup paperSize="9" scale="70" fitToHeight="2" orientation="portrait" r:id="rId1"/>
  <headerFooter alignWithMargins="0"/>
  <legacyDrawing r:id="rId2"/>
  <oleObjects>
    <oleObject progId="Equation.3" shapeId="1025" r:id="rId3"/>
    <oleObject progId="Equation.3" shapeId="1026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L44"/>
  <sheetViews>
    <sheetView view="pageBreakPreview" zoomScaleNormal="100" zoomScaleSheetLayoutView="100" workbookViewId="0">
      <pane xSplit="1" ySplit="7" topLeftCell="C23" activePane="bottomRight" state="frozen"/>
      <selection pane="topRight" activeCell="B1" sqref="B1"/>
      <selection pane="bottomLeft" activeCell="A9" sqref="A9"/>
      <selection pane="bottomRight" activeCell="D33" sqref="D33"/>
    </sheetView>
  </sheetViews>
  <sheetFormatPr defaultRowHeight="12.75"/>
  <cols>
    <col min="1" max="1" width="32.5703125" style="12" customWidth="1"/>
    <col min="2" max="2" width="8.85546875" style="13" customWidth="1"/>
    <col min="3" max="3" width="14" style="185" customWidth="1"/>
    <col min="4" max="4" width="24.42578125" style="13" customWidth="1"/>
    <col min="5" max="5" width="12.28515625" style="13" customWidth="1"/>
    <col min="6" max="7" width="16.5703125" style="13" customWidth="1"/>
    <col min="8" max="8" width="24" style="13" customWidth="1"/>
    <col min="9" max="9" width="32.7109375" style="13" customWidth="1"/>
    <col min="10" max="10" width="15.85546875" style="13" customWidth="1"/>
    <col min="11" max="11" width="12.7109375" style="13" customWidth="1"/>
    <col min="12" max="12" width="12.85546875" style="53" customWidth="1"/>
  </cols>
  <sheetData>
    <row r="1" spans="1:11">
      <c r="D1" s="23" t="s">
        <v>0</v>
      </c>
      <c r="E1" s="24"/>
      <c r="F1" s="24"/>
      <c r="K1" s="13" t="s">
        <v>88</v>
      </c>
    </row>
    <row r="2" spans="1:11" ht="47.25" customHeight="1">
      <c r="A2" s="361" t="s">
        <v>340</v>
      </c>
      <c r="B2" s="361"/>
      <c r="C2" s="361"/>
      <c r="D2" s="361"/>
      <c r="E2" s="25"/>
    </row>
    <row r="3" spans="1:11" ht="30.75" customHeight="1">
      <c r="A3" s="363" t="s">
        <v>343</v>
      </c>
      <c r="B3" s="363"/>
      <c r="C3" s="363"/>
      <c r="D3" s="363"/>
      <c r="E3" s="25"/>
      <c r="F3" s="379" t="s">
        <v>304</v>
      </c>
      <c r="G3" s="379"/>
      <c r="H3" s="379"/>
      <c r="I3" s="379"/>
      <c r="J3" s="379"/>
      <c r="K3" s="379"/>
    </row>
    <row r="4" spans="1:11" ht="5.25" customHeight="1" thickBot="1">
      <c r="A4" s="281"/>
      <c r="B4" s="282"/>
      <c r="C4" s="283"/>
      <c r="D4" s="282"/>
      <c r="E4" s="17"/>
    </row>
    <row r="5" spans="1:11" ht="10.5" hidden="1" customHeight="1" thickBot="1">
      <c r="A5" s="382" t="s">
        <v>1</v>
      </c>
      <c r="B5" s="383" t="s">
        <v>2</v>
      </c>
      <c r="C5" s="289"/>
      <c r="D5" s="386" t="s">
        <v>50</v>
      </c>
      <c r="E5" s="26"/>
    </row>
    <row r="6" spans="1:11" ht="29.25" customHeight="1" thickBot="1">
      <c r="A6" s="382"/>
      <c r="B6" s="383"/>
      <c r="C6" s="390" t="s">
        <v>344</v>
      </c>
      <c r="D6" s="386"/>
      <c r="E6" s="18"/>
      <c r="F6" s="42" t="s">
        <v>79</v>
      </c>
      <c r="G6" s="43" t="s">
        <v>80</v>
      </c>
      <c r="H6" s="43" t="s">
        <v>104</v>
      </c>
      <c r="I6" s="43" t="s">
        <v>105</v>
      </c>
      <c r="J6" s="43" t="s">
        <v>89</v>
      </c>
      <c r="K6" s="44" t="s">
        <v>81</v>
      </c>
    </row>
    <row r="7" spans="1:11" s="192" customFormat="1" ht="12.75" customHeight="1">
      <c r="A7" s="382"/>
      <c r="B7" s="383"/>
      <c r="C7" s="390"/>
      <c r="D7" s="386"/>
      <c r="E7" s="186"/>
      <c r="F7" s="187" t="s">
        <v>305</v>
      </c>
      <c r="G7" s="188" t="s">
        <v>309</v>
      </c>
      <c r="H7" s="189"/>
      <c r="I7" s="189"/>
      <c r="J7" s="190"/>
      <c r="K7" s="191"/>
    </row>
    <row r="8" spans="1:11" s="160" customFormat="1">
      <c r="A8" s="276" t="s">
        <v>30</v>
      </c>
      <c r="B8" s="45" t="s">
        <v>19</v>
      </c>
      <c r="C8" s="224">
        <f>J31*Нат.пок.!C20-0.49</f>
        <v>6424.999532019704</v>
      </c>
      <c r="D8" s="277"/>
      <c r="E8" s="156"/>
      <c r="F8" s="163"/>
      <c r="G8" s="51" t="s">
        <v>114</v>
      </c>
      <c r="H8" s="157"/>
      <c r="I8" s="157"/>
      <c r="J8" s="158"/>
      <c r="K8" s="164"/>
    </row>
    <row r="9" spans="1:11" s="160" customFormat="1" ht="27" customHeight="1" thickBot="1">
      <c r="A9" s="276" t="s">
        <v>38</v>
      </c>
      <c r="B9" s="45" t="s">
        <v>39</v>
      </c>
      <c r="C9" s="224">
        <f>C8*Нат.пок.!C18</f>
        <v>28269.9979408867</v>
      </c>
      <c r="D9" s="277" t="s">
        <v>98</v>
      </c>
      <c r="E9" s="165"/>
      <c r="F9" s="384" t="s">
        <v>101</v>
      </c>
      <c r="G9" s="385"/>
      <c r="H9" s="166">
        <f>SUM(H7:H8)</f>
        <v>0</v>
      </c>
      <c r="I9" s="166">
        <f>SUM(I7:I8)</f>
        <v>0</v>
      </c>
      <c r="J9" s="167" t="e">
        <f>I9/H9</f>
        <v>#DIV/0!</v>
      </c>
      <c r="K9" s="168" t="e">
        <f>I9/H9/23</f>
        <v>#DIV/0!</v>
      </c>
    </row>
    <row r="10" spans="1:11" s="160" customFormat="1">
      <c r="A10" s="276" t="s">
        <v>31</v>
      </c>
      <c r="B10" s="45" t="s">
        <v>17</v>
      </c>
      <c r="C10" s="224">
        <f>ГСМ!D25</f>
        <v>260142.01599999995</v>
      </c>
      <c r="D10" s="284" t="s">
        <v>54</v>
      </c>
      <c r="E10" s="156"/>
      <c r="F10" s="169" t="s">
        <v>294</v>
      </c>
      <c r="G10" s="169"/>
      <c r="H10" s="170"/>
      <c r="I10" s="170"/>
      <c r="J10" s="161"/>
      <c r="K10" s="171"/>
    </row>
    <row r="11" spans="1:11" s="160" customFormat="1">
      <c r="A11" s="276" t="s">
        <v>32</v>
      </c>
      <c r="B11" s="45" t="s">
        <v>17</v>
      </c>
      <c r="C11" s="224">
        <f>ГСМ!D26</f>
        <v>19510.651199999997</v>
      </c>
      <c r="D11" s="284" t="s">
        <v>54</v>
      </c>
      <c r="E11" s="156"/>
      <c r="F11" s="169"/>
      <c r="G11" s="169"/>
      <c r="H11" s="170"/>
      <c r="I11" s="170"/>
      <c r="J11" s="161"/>
      <c r="K11" s="171"/>
    </row>
    <row r="12" spans="1:11" s="160" customFormat="1" ht="12" customHeight="1">
      <c r="A12" s="276" t="s">
        <v>33</v>
      </c>
      <c r="B12" s="45" t="s">
        <v>17</v>
      </c>
      <c r="C12" s="224">
        <f>(шины!D10+шины!E10+шины!F10+шины!G10)</f>
        <v>9633.8938900206322</v>
      </c>
      <c r="D12" s="284" t="s">
        <v>55</v>
      </c>
      <c r="E12" s="156"/>
      <c r="F12" s="169"/>
      <c r="G12" s="169"/>
      <c r="H12" s="170"/>
      <c r="I12" s="170"/>
      <c r="J12" s="161"/>
      <c r="K12" s="171"/>
    </row>
    <row r="13" spans="1:11" s="160" customFormat="1">
      <c r="A13" s="276" t="s">
        <v>84</v>
      </c>
      <c r="B13" s="45" t="s">
        <v>17</v>
      </c>
      <c r="C13" s="278">
        <f>C14+C15</f>
        <v>61716.242397983631</v>
      </c>
      <c r="D13" s="284" t="s">
        <v>56</v>
      </c>
      <c r="E13" s="156"/>
      <c r="F13" s="169"/>
      <c r="G13" s="169"/>
      <c r="H13" s="170">
        <f>H31</f>
        <v>3248</v>
      </c>
      <c r="I13" s="170">
        <f>I31</f>
        <v>12497</v>
      </c>
      <c r="J13" s="161">
        <f>I13/H13</f>
        <v>3.8475985221674875</v>
      </c>
      <c r="K13" s="171">
        <f>I13/H13/17/1</f>
        <v>0.22632932483338161</v>
      </c>
    </row>
    <row r="14" spans="1:11" s="160" customFormat="1">
      <c r="A14" s="279" t="s">
        <v>103</v>
      </c>
      <c r="B14" s="45" t="s">
        <v>17</v>
      </c>
      <c r="C14" s="224">
        <f>ремон.!N13*Нат.пок.!C21</f>
        <v>45000.776861983628</v>
      </c>
      <c r="D14" s="62" t="s">
        <v>97</v>
      </c>
      <c r="E14" s="156"/>
      <c r="F14" s="169"/>
      <c r="G14" s="169"/>
      <c r="H14" s="170"/>
      <c r="I14" s="170"/>
      <c r="J14" s="161"/>
      <c r="K14" s="171"/>
    </row>
    <row r="15" spans="1:11" s="160" customFormat="1">
      <c r="A15" s="276" t="s">
        <v>83</v>
      </c>
      <c r="B15" s="45" t="s">
        <v>17</v>
      </c>
      <c r="C15" s="224">
        <f>ремон.!E26*Нат.пок.!C21</f>
        <v>16715.465536</v>
      </c>
      <c r="D15" s="284" t="s">
        <v>99</v>
      </c>
      <c r="E15" s="156"/>
      <c r="F15" s="169"/>
      <c r="G15" s="169"/>
      <c r="H15" s="170"/>
      <c r="I15" s="170"/>
      <c r="J15" s="161"/>
      <c r="K15" s="171"/>
    </row>
    <row r="16" spans="1:11" s="160" customFormat="1" ht="13.5" thickBot="1">
      <c r="A16" s="276" t="s">
        <v>289</v>
      </c>
      <c r="B16" s="45" t="s">
        <v>17</v>
      </c>
      <c r="C16" s="224">
        <f>('Зп.вод.+конд.'!C27+'Зп.вод.+конд.'!D27)</f>
        <v>957384.69537247845</v>
      </c>
      <c r="D16" s="284" t="s">
        <v>57</v>
      </c>
      <c r="E16" s="156"/>
      <c r="F16" s="169"/>
      <c r="G16" s="169"/>
      <c r="H16" s="170"/>
      <c r="I16" s="170"/>
      <c r="J16" s="161"/>
      <c r="K16" s="171"/>
    </row>
    <row r="17" spans="1:11" s="160" customFormat="1" ht="69" customHeight="1">
      <c r="A17" s="276" t="s">
        <v>288</v>
      </c>
      <c r="B17" s="45" t="s">
        <v>17</v>
      </c>
      <c r="C17" s="224">
        <f>('Зп.вод.+конд.'!C28+'Зп.вод.+конд.'!D28)</f>
        <v>128827.78872672797</v>
      </c>
      <c r="D17" s="62" t="s">
        <v>324</v>
      </c>
      <c r="E17" s="156"/>
      <c r="F17" s="172"/>
      <c r="G17" s="188" t="s">
        <v>309</v>
      </c>
      <c r="H17" s="173" t="s">
        <v>104</v>
      </c>
      <c r="I17" s="173" t="s">
        <v>105</v>
      </c>
      <c r="J17" s="173" t="s">
        <v>89</v>
      </c>
      <c r="K17" s="173" t="s">
        <v>81</v>
      </c>
    </row>
    <row r="18" spans="1:11" s="160" customFormat="1" ht="23.25" hidden="1" customHeight="1">
      <c r="A18" s="79"/>
      <c r="B18" s="45"/>
      <c r="C18" s="224"/>
      <c r="D18" s="62"/>
      <c r="E18" s="156"/>
      <c r="F18" s="172"/>
      <c r="G18" s="342"/>
      <c r="H18" s="173"/>
      <c r="I18" s="173"/>
      <c r="J18" s="173"/>
      <c r="K18" s="173"/>
    </row>
    <row r="19" spans="1:11" s="160" customFormat="1" ht="24" customHeight="1">
      <c r="A19" s="276" t="s">
        <v>297</v>
      </c>
      <c r="B19" s="45" t="s">
        <v>17</v>
      </c>
      <c r="C19" s="224">
        <f>SUM(C16:C17)*0.3028</f>
        <v>328905.14018523972</v>
      </c>
      <c r="D19" s="290"/>
      <c r="E19" s="156"/>
      <c r="F19" s="387">
        <v>2015</v>
      </c>
      <c r="G19" s="157" t="s">
        <v>106</v>
      </c>
      <c r="H19" s="157">
        <v>224</v>
      </c>
      <c r="I19" s="312">
        <v>932</v>
      </c>
      <c r="J19" s="158">
        <f>I19/H19</f>
        <v>4.1607142857142856</v>
      </c>
      <c r="K19" s="159">
        <f>I19/H19/17</f>
        <v>0.24474789915966386</v>
      </c>
    </row>
    <row r="20" spans="1:11" s="160" customFormat="1">
      <c r="A20" s="79" t="s">
        <v>314</v>
      </c>
      <c r="B20" s="45" t="s">
        <v>17</v>
      </c>
      <c r="C20" s="224">
        <f>'Зп.вод.+конд.'!C29+'Зп.вод.+конд.'!D29</f>
        <v>9573.8469537247838</v>
      </c>
      <c r="D20" s="285"/>
      <c r="E20" s="156"/>
      <c r="F20" s="388"/>
      <c r="G20" s="157" t="s">
        <v>107</v>
      </c>
      <c r="H20" s="157">
        <v>304</v>
      </c>
      <c r="I20" s="312">
        <v>1346</v>
      </c>
      <c r="J20" s="158">
        <f>I20/H20</f>
        <v>4.4276315789473681</v>
      </c>
      <c r="K20" s="159">
        <f t="shared" ref="K20:K31" si="0">I20/H20/17</f>
        <v>0.26044891640866874</v>
      </c>
    </row>
    <row r="21" spans="1:11" s="160" customFormat="1" ht="15.75" customHeight="1">
      <c r="A21" s="276" t="s">
        <v>45</v>
      </c>
      <c r="B21" s="45" t="s">
        <v>17</v>
      </c>
      <c r="C21" s="357">
        <f>875.1*9/167*Нат.пок.!C10</f>
        <v>7875.9000000000005</v>
      </c>
      <c r="D21" s="314" t="s">
        <v>360</v>
      </c>
      <c r="E21" s="156"/>
      <c r="F21" s="388"/>
      <c r="G21" s="157" t="s">
        <v>108</v>
      </c>
      <c r="H21" s="157">
        <v>336</v>
      </c>
      <c r="I21" s="312">
        <v>1589</v>
      </c>
      <c r="J21" s="158">
        <f>I21/H21</f>
        <v>4.729166666666667</v>
      </c>
      <c r="K21" s="159">
        <f t="shared" si="0"/>
        <v>0.27818627450980393</v>
      </c>
    </row>
    <row r="22" spans="1:11" s="162" customFormat="1">
      <c r="A22" s="276" t="s">
        <v>90</v>
      </c>
      <c r="B22" s="45" t="s">
        <v>17</v>
      </c>
      <c r="C22" s="224">
        <f>(C10+C11+C12+C13)*прочие!F11</f>
        <v>298352.38296480355</v>
      </c>
      <c r="D22" s="280"/>
      <c r="E22" s="161"/>
      <c r="F22" s="388"/>
      <c r="G22" s="157" t="s">
        <v>109</v>
      </c>
      <c r="H22" s="157">
        <v>352</v>
      </c>
      <c r="I22" s="312">
        <v>1693</v>
      </c>
      <c r="J22" s="158">
        <f>I22/H22</f>
        <v>4.8096590909090908</v>
      </c>
      <c r="K22" s="159">
        <f t="shared" si="0"/>
        <v>0.28292112299465239</v>
      </c>
    </row>
    <row r="23" spans="1:11" s="162" customFormat="1" ht="14.25" customHeight="1">
      <c r="A23" s="276"/>
      <c r="B23" s="45" t="s">
        <v>17</v>
      </c>
      <c r="C23" s="224"/>
      <c r="D23" s="62"/>
      <c r="E23" s="161"/>
      <c r="F23" s="388"/>
      <c r="G23" s="157" t="s">
        <v>110</v>
      </c>
      <c r="H23" s="157">
        <v>288</v>
      </c>
      <c r="I23" s="312">
        <v>1028</v>
      </c>
      <c r="J23" s="158">
        <f t="shared" ref="J23:J31" si="1">I23/H23</f>
        <v>3.5694444444444446</v>
      </c>
      <c r="K23" s="159">
        <f t="shared" si="0"/>
        <v>0.20996732026143791</v>
      </c>
    </row>
    <row r="24" spans="1:11" s="162" customFormat="1" ht="17.25" customHeight="1">
      <c r="A24" s="276"/>
      <c r="B24" s="45" t="s">
        <v>17</v>
      </c>
      <c r="C24" s="224"/>
      <c r="D24" s="62"/>
      <c r="E24" s="161"/>
      <c r="F24" s="388"/>
      <c r="G24" s="157" t="s">
        <v>111</v>
      </c>
      <c r="H24" s="157">
        <v>336</v>
      </c>
      <c r="I24" s="312">
        <v>923</v>
      </c>
      <c r="J24" s="158">
        <f t="shared" si="1"/>
        <v>2.7470238095238093</v>
      </c>
      <c r="K24" s="159">
        <f t="shared" si="0"/>
        <v>0.16158963585434172</v>
      </c>
    </row>
    <row r="25" spans="1:11" s="176" customFormat="1">
      <c r="A25" s="47" t="s">
        <v>34</v>
      </c>
      <c r="B25" s="46" t="s">
        <v>17</v>
      </c>
      <c r="C25" s="225">
        <f>C24+C23+C22+C21+C20+C19+C17+C16+C13+C12+C11+C10</f>
        <v>2081922.5576909785</v>
      </c>
      <c r="D25" s="286"/>
      <c r="E25" s="175"/>
      <c r="F25" s="388"/>
      <c r="G25" s="157" t="s">
        <v>112</v>
      </c>
      <c r="H25" s="300">
        <v>336</v>
      </c>
      <c r="I25" s="312">
        <v>682</v>
      </c>
      <c r="J25" s="158">
        <f t="shared" si="1"/>
        <v>2.0297619047619047</v>
      </c>
      <c r="K25" s="159">
        <f t="shared" si="0"/>
        <v>0.11939775910364145</v>
      </c>
    </row>
    <row r="26" spans="1:11" s="160" customFormat="1" ht="15" customHeight="1">
      <c r="A26" s="276"/>
      <c r="B26" s="45" t="s">
        <v>44</v>
      </c>
      <c r="C26" s="224"/>
      <c r="D26" s="287"/>
      <c r="E26" s="156"/>
      <c r="F26" s="388"/>
      <c r="G26" s="157" t="s">
        <v>113</v>
      </c>
      <c r="H26" s="157">
        <v>352</v>
      </c>
      <c r="I26" s="312">
        <v>1185</v>
      </c>
      <c r="J26" s="158">
        <f t="shared" si="1"/>
        <v>3.3664772727272729</v>
      </c>
      <c r="K26" s="159">
        <f t="shared" si="0"/>
        <v>0.19802807486631016</v>
      </c>
    </row>
    <row r="27" spans="1:11" s="160" customFormat="1" ht="11.25" customHeight="1">
      <c r="A27" s="276"/>
      <c r="B27" s="45" t="s">
        <v>17</v>
      </c>
      <c r="C27" s="224"/>
      <c r="D27" s="284"/>
      <c r="E27" s="156"/>
      <c r="F27" s="388"/>
      <c r="G27" s="360" t="s">
        <v>361</v>
      </c>
      <c r="H27" s="157">
        <v>352</v>
      </c>
      <c r="I27" s="312">
        <v>1703</v>
      </c>
      <c r="J27" s="158">
        <f t="shared" si="1"/>
        <v>4.8380681818181817</v>
      </c>
      <c r="K27" s="159">
        <f t="shared" si="0"/>
        <v>0.28459224598930483</v>
      </c>
    </row>
    <row r="28" spans="1:11" s="160" customFormat="1" ht="12.75" customHeight="1">
      <c r="A28" s="276"/>
      <c r="B28" s="45" t="s">
        <v>17</v>
      </c>
      <c r="C28" s="224"/>
      <c r="D28" s="62"/>
      <c r="E28" s="156"/>
      <c r="F28" s="388"/>
      <c r="G28" s="300" t="s">
        <v>282</v>
      </c>
      <c r="H28" s="157">
        <v>368</v>
      </c>
      <c r="I28" s="312">
        <v>1416</v>
      </c>
      <c r="J28" s="158">
        <f t="shared" si="1"/>
        <v>3.847826086956522</v>
      </c>
      <c r="K28" s="159">
        <f t="shared" si="0"/>
        <v>0.22634271099744246</v>
      </c>
    </row>
    <row r="29" spans="1:11" s="176" customFormat="1" ht="15.75" customHeight="1">
      <c r="A29" s="47" t="s">
        <v>35</v>
      </c>
      <c r="B29" s="46" t="s">
        <v>17</v>
      </c>
      <c r="C29" s="225">
        <f>C25+C27+C28</f>
        <v>2081922.5576909785</v>
      </c>
      <c r="D29" s="286"/>
      <c r="E29" s="175"/>
      <c r="F29" s="388"/>
      <c r="G29" s="300" t="s">
        <v>283</v>
      </c>
      <c r="H29" s="320"/>
      <c r="I29" s="312"/>
      <c r="J29" s="158" t="e">
        <f t="shared" si="1"/>
        <v>#DIV/0!</v>
      </c>
      <c r="K29" s="159" t="e">
        <f t="shared" si="0"/>
        <v>#DIV/0!</v>
      </c>
    </row>
    <row r="30" spans="1:11" s="160" customFormat="1">
      <c r="A30" s="276" t="s">
        <v>46</v>
      </c>
      <c r="B30" s="45" t="s">
        <v>44</v>
      </c>
      <c r="C30" s="224">
        <v>15</v>
      </c>
      <c r="D30" s="288"/>
      <c r="E30" s="156"/>
      <c r="F30" s="389"/>
      <c r="G30" s="300" t="s">
        <v>284</v>
      </c>
      <c r="H30" s="320"/>
      <c r="I30" s="312"/>
      <c r="J30" s="158" t="e">
        <f t="shared" si="1"/>
        <v>#DIV/0!</v>
      </c>
      <c r="K30" s="159" t="e">
        <f t="shared" si="0"/>
        <v>#DIV/0!</v>
      </c>
    </row>
    <row r="31" spans="1:11" s="160" customFormat="1" ht="13.5">
      <c r="A31" s="276" t="s">
        <v>46</v>
      </c>
      <c r="B31" s="45" t="s">
        <v>17</v>
      </c>
      <c r="C31" s="224">
        <f>C29*C30%</f>
        <v>312288.38365364674</v>
      </c>
      <c r="D31" s="284"/>
      <c r="E31" s="156"/>
      <c r="F31" s="380" t="s">
        <v>77</v>
      </c>
      <c r="G31" s="381"/>
      <c r="H31" s="157">
        <f>SUM(H19:H30)</f>
        <v>3248</v>
      </c>
      <c r="I31" s="312">
        <f>SUM(I19:I30)</f>
        <v>12497</v>
      </c>
      <c r="J31" s="158">
        <f t="shared" si="1"/>
        <v>3.8475985221674875</v>
      </c>
      <c r="K31" s="159">
        <f t="shared" si="0"/>
        <v>0.22632932483338161</v>
      </c>
    </row>
    <row r="32" spans="1:11" s="176" customFormat="1" ht="13.5">
      <c r="A32" s="47" t="s">
        <v>36</v>
      </c>
      <c r="B32" s="46" t="s">
        <v>17</v>
      </c>
      <c r="C32" s="225">
        <f>C29+C31</f>
        <v>2394210.9413446253</v>
      </c>
      <c r="D32" s="286"/>
      <c r="E32" s="175"/>
      <c r="F32" s="177"/>
      <c r="G32" s="177"/>
      <c r="H32" s="177"/>
      <c r="I32" s="177"/>
      <c r="J32" s="177"/>
      <c r="K32" s="177"/>
    </row>
    <row r="33" spans="1:12" s="176" customFormat="1" ht="18.75" customHeight="1">
      <c r="A33" s="47" t="s">
        <v>47</v>
      </c>
      <c r="B33" s="46" t="s">
        <v>17</v>
      </c>
      <c r="C33" s="225">
        <f>C32/Нат.пок.!C9</f>
        <v>2312.3536230873333</v>
      </c>
      <c r="D33" s="286"/>
      <c r="E33" s="175"/>
      <c r="F33" s="169" t="s">
        <v>293</v>
      </c>
      <c r="G33" s="178"/>
      <c r="H33" s="178"/>
      <c r="I33" s="178"/>
      <c r="J33" s="178"/>
      <c r="K33" s="178"/>
    </row>
    <row r="34" spans="1:12" s="176" customFormat="1" ht="26.25" customHeight="1">
      <c r="A34" s="47" t="s">
        <v>100</v>
      </c>
      <c r="B34" s="46" t="s">
        <v>17</v>
      </c>
      <c r="C34" s="225">
        <f>C32/C8</f>
        <v>372.63986237085425</v>
      </c>
      <c r="D34" s="286"/>
      <c r="E34" s="175"/>
      <c r="F34" s="169" t="s">
        <v>285</v>
      </c>
      <c r="G34" s="178"/>
      <c r="H34" s="305">
        <f>K31</f>
        <v>0.22632932483338161</v>
      </c>
      <c r="I34" s="178"/>
      <c r="J34" s="178"/>
      <c r="K34" s="178"/>
    </row>
    <row r="35" spans="1:12" s="160" customFormat="1" ht="27.75" customHeight="1">
      <c r="A35" s="276" t="s">
        <v>40</v>
      </c>
      <c r="B35" s="45" t="s">
        <v>17</v>
      </c>
      <c r="C35" s="224">
        <f>C32/C9</f>
        <v>84.690877811557769</v>
      </c>
      <c r="D35" s="284"/>
      <c r="E35" s="156"/>
      <c r="F35" s="169"/>
      <c r="G35" s="169"/>
      <c r="H35" s="169"/>
      <c r="I35" s="169"/>
      <c r="J35" s="169"/>
      <c r="K35" s="169"/>
    </row>
    <row r="36" spans="1:12" s="160" customFormat="1" ht="24">
      <c r="A36" s="276" t="s">
        <v>37</v>
      </c>
      <c r="B36" s="45" t="s">
        <v>17</v>
      </c>
      <c r="C36" s="224">
        <v>1.88</v>
      </c>
      <c r="D36" s="279" t="s">
        <v>320</v>
      </c>
      <c r="E36" s="156"/>
      <c r="F36" s="169"/>
      <c r="G36" s="169"/>
      <c r="H36" s="169"/>
      <c r="I36" s="169"/>
      <c r="J36" s="169"/>
      <c r="K36" s="169"/>
    </row>
    <row r="37" spans="1:12" s="160" customFormat="1" ht="39" customHeight="1">
      <c r="A37" s="276" t="s">
        <v>58</v>
      </c>
      <c r="B37" s="45" t="s">
        <v>17</v>
      </c>
      <c r="C37" s="224">
        <v>21</v>
      </c>
      <c r="D37" s="279" t="s">
        <v>321</v>
      </c>
      <c r="E37" s="156"/>
      <c r="F37" s="169"/>
      <c r="G37" s="169"/>
      <c r="H37" s="169"/>
      <c r="I37" s="169"/>
      <c r="J37" s="169"/>
      <c r="K37" s="169"/>
    </row>
    <row r="38" spans="1:12" s="7" customFormat="1" ht="15" customHeight="1">
      <c r="A38" s="47" t="s">
        <v>95</v>
      </c>
      <c r="B38" s="46" t="s">
        <v>17</v>
      </c>
      <c r="C38" s="225">
        <f>C8*C37</f>
        <v>134924.99017241379</v>
      </c>
      <c r="D38" s="286"/>
      <c r="E38" s="20"/>
      <c r="F38" s="21"/>
      <c r="G38" s="21"/>
      <c r="H38" s="21"/>
      <c r="I38" s="21"/>
      <c r="J38" s="21"/>
      <c r="K38" s="21"/>
      <c r="L38" s="9"/>
    </row>
    <row r="39" spans="1:12" s="7" customFormat="1" ht="13.5">
      <c r="A39" s="259" t="s">
        <v>333</v>
      </c>
      <c r="B39" s="46" t="s">
        <v>17</v>
      </c>
      <c r="C39" s="225">
        <f>C32-C38</f>
        <v>2259285.9511722117</v>
      </c>
      <c r="D39" s="286"/>
      <c r="E39" s="20"/>
      <c r="F39" s="27"/>
      <c r="G39" s="27"/>
      <c r="H39" s="27"/>
      <c r="I39" s="27"/>
      <c r="J39" s="27"/>
      <c r="K39" s="27"/>
      <c r="L39" s="9"/>
    </row>
    <row r="40" spans="1:12" s="2" customFormat="1" ht="12.75" customHeight="1">
      <c r="A40" s="355" t="s">
        <v>334</v>
      </c>
      <c r="B40" s="345" t="s">
        <v>17</v>
      </c>
      <c r="C40" s="344">
        <f>C32/Нат.пок.!C21</f>
        <v>256.01057969895481</v>
      </c>
      <c r="D40" s="313"/>
      <c r="E40" s="22"/>
      <c r="F40" s="22"/>
      <c r="G40" s="22"/>
      <c r="H40" s="22"/>
      <c r="I40" s="22"/>
      <c r="J40" s="22"/>
      <c r="K40" s="22"/>
      <c r="L40" s="55"/>
    </row>
    <row r="41" spans="1:12">
      <c r="A41" s="13"/>
      <c r="B41" s="50"/>
      <c r="C41" s="237"/>
      <c r="D41" s="19"/>
      <c r="E41" s="23"/>
    </row>
    <row r="42" spans="1:12">
      <c r="A42" s="13"/>
    </row>
    <row r="43" spans="1:12">
      <c r="A43" s="12" t="s">
        <v>317</v>
      </c>
    </row>
    <row r="44" spans="1:12">
      <c r="A44" s="12" t="s">
        <v>318</v>
      </c>
    </row>
  </sheetData>
  <mergeCells count="10">
    <mergeCell ref="A3:D3"/>
    <mergeCell ref="F3:K3"/>
    <mergeCell ref="A2:D2"/>
    <mergeCell ref="F31:G31"/>
    <mergeCell ref="A5:A7"/>
    <mergeCell ref="B5:B7"/>
    <mergeCell ref="F9:G9"/>
    <mergeCell ref="D5:D7"/>
    <mergeCell ref="F19:F30"/>
    <mergeCell ref="C6:C7"/>
  </mergeCells>
  <phoneticPr fontId="20" type="noConversion"/>
  <pageMargins left="1.1417322834645669" right="0.39370078740157483" top="0.62992125984251968" bottom="0" header="0.15748031496062992" footer="0.15748031496062992"/>
  <pageSetup paperSize="9" scale="109" orientation="portrait" r:id="rId1"/>
  <headerFooter alignWithMargins="0"/>
  <colBreaks count="1" manualBreakCount="1">
    <brk id="4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50"/>
  <sheetViews>
    <sheetView view="pageBreakPreview" zoomScale="60" zoomScaleNormal="100" workbookViewId="0">
      <selection activeCell="A4" sqref="A4:F4"/>
    </sheetView>
  </sheetViews>
  <sheetFormatPr defaultRowHeight="12.75"/>
  <cols>
    <col min="1" max="1" width="25.140625" style="12" customWidth="1"/>
    <col min="2" max="2" width="62" style="12" customWidth="1"/>
    <col min="3" max="3" width="20.140625" style="12" customWidth="1"/>
    <col min="4" max="4" width="20.7109375" style="12" customWidth="1"/>
    <col min="5" max="5" width="18" style="12" customWidth="1"/>
    <col min="6" max="6" width="16.7109375" customWidth="1"/>
    <col min="7" max="7" width="9.5703125" bestFit="1" customWidth="1"/>
  </cols>
  <sheetData>
    <row r="1" spans="1:7" ht="15.75">
      <c r="E1" s="65" t="s">
        <v>130</v>
      </c>
    </row>
    <row r="2" spans="1:7" ht="15.75">
      <c r="E2" s="65"/>
    </row>
    <row r="3" spans="1:7" ht="32.25" customHeight="1">
      <c r="A3" s="361" t="s">
        <v>340</v>
      </c>
      <c r="B3" s="361"/>
      <c r="C3" s="361"/>
      <c r="D3" s="361"/>
      <c r="E3" s="361"/>
      <c r="F3" s="361"/>
    </row>
    <row r="4" spans="1:7" ht="23.25" customHeight="1">
      <c r="A4" s="363" t="s">
        <v>343</v>
      </c>
      <c r="B4" s="363"/>
      <c r="C4" s="363"/>
      <c r="D4" s="363"/>
      <c r="E4" s="363"/>
      <c r="F4" s="363"/>
    </row>
    <row r="5" spans="1:7" ht="17.25">
      <c r="A5" s="66"/>
      <c r="B5" s="66"/>
      <c r="C5" s="66"/>
      <c r="D5" s="66"/>
      <c r="E5" s="66"/>
    </row>
    <row r="6" spans="1:7" ht="43.5" customHeight="1">
      <c r="A6" s="393" t="s">
        <v>131</v>
      </c>
      <c r="B6" s="393"/>
      <c r="C6" s="393"/>
      <c r="D6" s="393"/>
      <c r="E6" s="393"/>
    </row>
    <row r="7" spans="1:7" ht="45.75" customHeight="1">
      <c r="A7" s="394" t="s">
        <v>132</v>
      </c>
      <c r="B7" s="394"/>
      <c r="C7" s="394"/>
      <c r="D7" s="394"/>
      <c r="E7" s="394"/>
    </row>
    <row r="8" spans="1:7" ht="18.75">
      <c r="A8" s="67" t="s">
        <v>121</v>
      </c>
    </row>
    <row r="9" spans="1:7" ht="31.5">
      <c r="A9" s="68" t="s">
        <v>133</v>
      </c>
      <c r="B9" s="69" t="s">
        <v>50</v>
      </c>
      <c r="C9" s="70" t="s">
        <v>261</v>
      </c>
      <c r="D9" s="70" t="s">
        <v>134</v>
      </c>
      <c r="E9" s="70" t="s">
        <v>135</v>
      </c>
      <c r="F9" s="71" t="s">
        <v>136</v>
      </c>
    </row>
    <row r="10" spans="1:7" ht="20.25">
      <c r="A10" s="72" t="s">
        <v>137</v>
      </c>
      <c r="B10" s="73" t="s">
        <v>138</v>
      </c>
      <c r="C10" s="298">
        <f>'Зп.вод.+конд.'!C32</f>
        <v>117.1713356557882</v>
      </c>
      <c r="D10" s="298">
        <f>C10*Нат.пок.!C21</f>
        <v>1095786.3310529313</v>
      </c>
      <c r="E10" s="299">
        <f>D10/Нат.пок.!C20</f>
        <v>656.15947967241391</v>
      </c>
      <c r="F10" s="299">
        <f>C10*100/$C$21</f>
        <v>52.633385761872297</v>
      </c>
    </row>
    <row r="11" spans="1:7" ht="30">
      <c r="A11" s="72" t="s">
        <v>139</v>
      </c>
      <c r="B11" s="73" t="s">
        <v>140</v>
      </c>
      <c r="C11" s="298">
        <f>D11/Нат.пок.!C21</f>
        <v>35.169497453511518</v>
      </c>
      <c r="D11" s="298">
        <f>ИТОГО!C19</f>
        <v>328905.14018523972</v>
      </c>
      <c r="E11" s="299">
        <f>D11/Нат.пок.!C20</f>
        <v>196.9491857396645</v>
      </c>
      <c r="F11" s="299">
        <f t="shared" ref="F11:F16" si="0">C11*100/$C$21</f>
        <v>15.798144795069717</v>
      </c>
    </row>
    <row r="12" spans="1:7" ht="20.25">
      <c r="A12" s="72" t="s">
        <v>141</v>
      </c>
      <c r="B12" s="73" t="s">
        <v>142</v>
      </c>
      <c r="C12" s="298">
        <f>ГСМ!H29</f>
        <v>27.816725406330193</v>
      </c>
      <c r="D12" s="298">
        <f>C12*Нат.пок.!C21</f>
        <v>260142.01599999997</v>
      </c>
      <c r="E12" s="299">
        <f>D12/Нат.пок.!C20</f>
        <v>155.77366227544908</v>
      </c>
      <c r="F12" s="299">
        <f t="shared" si="0"/>
        <v>12.495278224398442</v>
      </c>
      <c r="G12" s="118"/>
    </row>
    <row r="13" spans="1:7" ht="30">
      <c r="A13" s="72" t="s">
        <v>143</v>
      </c>
      <c r="B13" s="73" t="s">
        <v>144</v>
      </c>
      <c r="C13" s="298">
        <f>ГСМ!F51</f>
        <v>2.0862544054747643</v>
      </c>
      <c r="D13" s="298">
        <f>C13*Нат.пок.!C21</f>
        <v>19510.651199999997</v>
      </c>
      <c r="E13" s="299">
        <f>D13/Нат.пок.!C20</f>
        <v>11.68302467065868</v>
      </c>
      <c r="F13" s="299">
        <f>C13*100/$C$21</f>
        <v>0.93714586682988299</v>
      </c>
      <c r="G13" s="118"/>
    </row>
    <row r="14" spans="1:7" ht="20.25">
      <c r="A14" s="72" t="s">
        <v>145</v>
      </c>
      <c r="B14" s="73" t="s">
        <v>146</v>
      </c>
      <c r="C14" s="298">
        <f>шины!E34</f>
        <v>1.0301426315248752</v>
      </c>
      <c r="D14" s="298">
        <f>C14*Нат.пок.!C21</f>
        <v>9633.8938900206322</v>
      </c>
      <c r="E14" s="299">
        <f>D14/Нат.пок.!C20</f>
        <v>5.768798736539301</v>
      </c>
      <c r="F14" s="299">
        <f t="shared" si="0"/>
        <v>0.46274026161210352</v>
      </c>
      <c r="G14" s="118"/>
    </row>
    <row r="15" spans="1:7" ht="34.5" customHeight="1">
      <c r="A15" s="395" t="s">
        <v>147</v>
      </c>
      <c r="B15" s="74" t="s">
        <v>148</v>
      </c>
      <c r="C15" s="298">
        <f>ремон.!N13</f>
        <v>4.8118880305799427</v>
      </c>
      <c r="D15" s="298">
        <f>C15*Нат.пок.!C21</f>
        <v>45000.776861983628</v>
      </c>
      <c r="E15" s="299">
        <f>D15/Нат.пок.!C20</f>
        <v>26.946572971247683</v>
      </c>
      <c r="F15" s="299">
        <f t="shared" si="0"/>
        <v>2.1615009979954847</v>
      </c>
      <c r="G15" s="118"/>
    </row>
    <row r="16" spans="1:7" ht="45.75" customHeight="1">
      <c r="A16" s="396"/>
      <c r="B16" s="75" t="s">
        <v>149</v>
      </c>
      <c r="C16" s="298">
        <f>ремон.!E26</f>
        <v>1.7873680000000001</v>
      </c>
      <c r="D16" s="298">
        <f>C16*Нат.пок.!C21</f>
        <v>16715.465536</v>
      </c>
      <c r="E16" s="299">
        <f>D16/Нат.пок.!C20</f>
        <v>10.0092608</v>
      </c>
      <c r="F16" s="299">
        <f t="shared" si="0"/>
        <v>0.8028860379196241</v>
      </c>
      <c r="G16" s="118"/>
    </row>
    <row r="17" spans="1:7" ht="20.25">
      <c r="A17" s="72" t="s">
        <v>150</v>
      </c>
      <c r="B17" s="73" t="s">
        <v>151</v>
      </c>
      <c r="C17" s="298"/>
      <c r="D17" s="298"/>
      <c r="E17" s="299">
        <f>D17/Нат.пок.!C20</f>
        <v>0</v>
      </c>
      <c r="F17" s="299"/>
      <c r="G17" s="118"/>
    </row>
    <row r="18" spans="1:7" ht="20.25" customHeight="1">
      <c r="A18" s="395" t="s">
        <v>152</v>
      </c>
      <c r="B18" s="73" t="s">
        <v>153</v>
      </c>
      <c r="C18" s="298">
        <f>ИТОГО!C21/Нат.пок.!C21</f>
        <v>0.84216210436270322</v>
      </c>
      <c r="D18" s="298">
        <f>C18*Нат.пок.!C21</f>
        <v>7875.9000000000005</v>
      </c>
      <c r="E18" s="299">
        <f>D18/Нат.пок.!C20</f>
        <v>4.7161077844311379</v>
      </c>
      <c r="F18" s="299">
        <f>C18*100/$C$21</f>
        <v>0.37829937386023677</v>
      </c>
      <c r="G18" s="118"/>
    </row>
    <row r="19" spans="1:7" ht="18.75" customHeight="1">
      <c r="A19" s="396"/>
      <c r="B19" s="73" t="s">
        <v>259</v>
      </c>
      <c r="C19" s="298">
        <f>ИТОГО!C24</f>
        <v>0</v>
      </c>
      <c r="D19" s="298">
        <f>ИТОГО!C24</f>
        <v>0</v>
      </c>
      <c r="E19" s="299">
        <f>D19/Нат.пок.!C20</f>
        <v>0</v>
      </c>
      <c r="F19" s="299">
        <f>C19*100/$C$21</f>
        <v>0</v>
      </c>
      <c r="G19" s="118"/>
    </row>
    <row r="20" spans="1:7" ht="30">
      <c r="A20" s="72" t="s">
        <v>154</v>
      </c>
      <c r="B20" s="73" t="s">
        <v>155</v>
      </c>
      <c r="C20" s="298">
        <f>прочие!F8</f>
        <v>31.902521702823307</v>
      </c>
      <c r="D20" s="298">
        <f>(D12+D13+D14+D15+D16)*прочие!F11</f>
        <v>298352.38296480355</v>
      </c>
      <c r="E20" s="299">
        <f>D20/Нат.пок.!C20</f>
        <v>178.6541215358105</v>
      </c>
      <c r="F20" s="299">
        <f>C20*100/$C$21</f>
        <v>14.330618680442205</v>
      </c>
      <c r="G20" s="118"/>
    </row>
    <row r="21" spans="1:7" ht="15.75">
      <c r="A21" s="391" t="s">
        <v>156</v>
      </c>
      <c r="B21" s="392"/>
      <c r="C21" s="210">
        <f>SUM(C10:C20)</f>
        <v>222.61789539039552</v>
      </c>
      <c r="D21" s="210"/>
      <c r="E21" s="210"/>
      <c r="F21" s="233">
        <f>SUM(F10:F20)</f>
        <v>99.999999999999986</v>
      </c>
    </row>
    <row r="22" spans="1:7" ht="15.75">
      <c r="A22" s="391" t="s">
        <v>157</v>
      </c>
      <c r="B22" s="392"/>
      <c r="C22" s="211"/>
      <c r="D22" s="211">
        <f>SUM(D10:D21)</f>
        <v>2081922.5576909787</v>
      </c>
      <c r="E22" s="211"/>
      <c r="F22" s="212"/>
    </row>
    <row r="23" spans="1:7" ht="15.75">
      <c r="A23" s="391" t="s">
        <v>158</v>
      </c>
      <c r="B23" s="392"/>
      <c r="C23" s="211"/>
      <c r="D23" s="211"/>
      <c r="E23" s="211">
        <f>SUM(E10:E22)</f>
        <v>1246.6602141862147</v>
      </c>
      <c r="F23" s="212"/>
    </row>
    <row r="24" spans="1:7">
      <c r="C24" s="213"/>
      <c r="D24" s="213"/>
      <c r="E24" s="213"/>
      <c r="F24" s="214"/>
    </row>
    <row r="25" spans="1:7">
      <c r="C25" s="213"/>
      <c r="D25" s="213"/>
      <c r="E25" s="213"/>
      <c r="F25" s="214"/>
    </row>
    <row r="26" spans="1:7">
      <c r="A26" s="12" t="s">
        <v>317</v>
      </c>
      <c r="C26" s="213"/>
      <c r="D26" s="213"/>
      <c r="E26" s="213"/>
      <c r="F26" s="214"/>
    </row>
    <row r="27" spans="1:7">
      <c r="A27" s="12" t="s">
        <v>318</v>
      </c>
      <c r="C27" s="213"/>
      <c r="D27" s="213"/>
      <c r="E27" s="213"/>
      <c r="F27" s="214"/>
    </row>
    <row r="28" spans="1:7">
      <c r="C28" s="213"/>
      <c r="D28" s="213"/>
      <c r="E28" s="213"/>
      <c r="F28" s="214"/>
    </row>
    <row r="29" spans="1:7">
      <c r="C29" s="213"/>
      <c r="D29" s="213"/>
      <c r="E29" s="213"/>
      <c r="F29" s="214"/>
    </row>
    <row r="30" spans="1:7">
      <c r="C30" s="215"/>
      <c r="D30" s="215"/>
      <c r="E30" s="215"/>
      <c r="F30" s="214"/>
    </row>
    <row r="31" spans="1:7">
      <c r="C31" s="213"/>
      <c r="D31" s="216"/>
      <c r="E31" s="213"/>
      <c r="F31" s="214"/>
    </row>
    <row r="32" spans="1:7">
      <c r="C32" s="215"/>
      <c r="D32" s="215"/>
      <c r="E32" s="215"/>
      <c r="F32" s="214"/>
    </row>
    <row r="33" spans="3:6">
      <c r="C33" s="213"/>
      <c r="D33" s="213"/>
      <c r="E33" s="213"/>
      <c r="F33" s="214"/>
    </row>
    <row r="34" spans="3:6">
      <c r="C34" s="213"/>
      <c r="D34" s="213"/>
      <c r="E34" s="213"/>
      <c r="F34" s="214"/>
    </row>
    <row r="35" spans="3:6">
      <c r="C35" s="213"/>
      <c r="D35" s="213"/>
      <c r="E35" s="213"/>
      <c r="F35" s="214"/>
    </row>
    <row r="36" spans="3:6">
      <c r="C36" s="213"/>
      <c r="D36" s="213"/>
      <c r="E36" s="213"/>
      <c r="F36" s="214"/>
    </row>
    <row r="37" spans="3:6">
      <c r="C37" s="213"/>
      <c r="D37" s="213"/>
      <c r="E37" s="213"/>
      <c r="F37" s="214"/>
    </row>
    <row r="38" spans="3:6">
      <c r="C38" s="213"/>
      <c r="D38" s="213"/>
      <c r="E38" s="213"/>
      <c r="F38" s="214"/>
    </row>
    <row r="39" spans="3:6">
      <c r="C39" s="213"/>
      <c r="D39" s="213"/>
      <c r="E39" s="213"/>
      <c r="F39" s="214"/>
    </row>
    <row r="40" spans="3:6">
      <c r="C40" s="213"/>
      <c r="D40" s="213"/>
      <c r="E40" s="213"/>
      <c r="F40" s="214"/>
    </row>
    <row r="41" spans="3:6">
      <c r="C41" s="213"/>
      <c r="D41" s="213"/>
      <c r="E41" s="213"/>
      <c r="F41" s="214"/>
    </row>
    <row r="42" spans="3:6">
      <c r="C42" s="213"/>
      <c r="D42" s="213"/>
      <c r="E42" s="213"/>
      <c r="F42" s="214"/>
    </row>
    <row r="43" spans="3:6">
      <c r="C43" s="213"/>
      <c r="D43" s="213"/>
      <c r="E43" s="213"/>
      <c r="F43" s="214"/>
    </row>
    <row r="44" spans="3:6">
      <c r="C44" s="213"/>
      <c r="D44" s="213"/>
      <c r="E44" s="213"/>
      <c r="F44" s="214"/>
    </row>
    <row r="45" spans="3:6">
      <c r="C45" s="213"/>
      <c r="D45" s="213"/>
      <c r="E45" s="213"/>
      <c r="F45" s="214"/>
    </row>
    <row r="46" spans="3:6">
      <c r="C46" s="213"/>
      <c r="D46" s="213"/>
      <c r="E46" s="213"/>
      <c r="F46" s="214"/>
    </row>
    <row r="47" spans="3:6">
      <c r="C47" s="213"/>
      <c r="D47" s="213"/>
      <c r="E47" s="213"/>
      <c r="F47" s="214"/>
    </row>
    <row r="48" spans="3:6">
      <c r="C48" s="213"/>
      <c r="D48" s="213"/>
      <c r="E48" s="213"/>
      <c r="F48" s="214"/>
    </row>
    <row r="49" spans="3:6">
      <c r="C49" s="213"/>
      <c r="D49" s="213"/>
      <c r="E49" s="213"/>
      <c r="F49" s="214"/>
    </row>
    <row r="50" spans="3:6">
      <c r="C50" s="213"/>
      <c r="D50" s="213"/>
      <c r="E50" s="213"/>
      <c r="F50" s="214"/>
    </row>
  </sheetData>
  <mergeCells count="9">
    <mergeCell ref="A3:F3"/>
    <mergeCell ref="A21:B21"/>
    <mergeCell ref="A22:B22"/>
    <mergeCell ref="A23:B23"/>
    <mergeCell ref="A6:E6"/>
    <mergeCell ref="A7:E7"/>
    <mergeCell ref="A15:A16"/>
    <mergeCell ref="A18:A19"/>
    <mergeCell ref="A4:F4"/>
  </mergeCells>
  <pageMargins left="0" right="0" top="0" bottom="0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J54"/>
  <sheetViews>
    <sheetView view="pageBreakPreview" zoomScale="60" zoomScaleNormal="100" workbookViewId="0">
      <selection activeCell="J37" sqref="J37"/>
    </sheetView>
  </sheetViews>
  <sheetFormatPr defaultRowHeight="12.75"/>
  <cols>
    <col min="1" max="1" width="34.5703125" style="13" customWidth="1"/>
    <col min="2" max="2" width="9.7109375" style="13" customWidth="1"/>
    <col min="3" max="3" width="11.5703125" style="13" customWidth="1"/>
    <col min="4" max="4" width="14.7109375" style="13" customWidth="1"/>
    <col min="5" max="5" width="12.85546875" style="194" customWidth="1"/>
    <col min="6" max="6" width="11.28515625" style="13" customWidth="1"/>
    <col min="7" max="7" width="9.42578125" style="13" customWidth="1"/>
    <col min="8" max="8" width="11.28515625" style="13" customWidth="1"/>
  </cols>
  <sheetData>
    <row r="1" spans="1:9" ht="15.75">
      <c r="A1" s="76"/>
      <c r="B1" s="49"/>
      <c r="C1" s="49"/>
      <c r="F1" s="23"/>
      <c r="H1" s="23" t="s">
        <v>42</v>
      </c>
    </row>
    <row r="2" spans="1:9" ht="15.75">
      <c r="A2" s="310" t="s">
        <v>159</v>
      </c>
      <c r="B2" s="49"/>
      <c r="C2" s="49"/>
    </row>
    <row r="3" spans="1:9" ht="37.5" customHeight="1">
      <c r="A3" s="361" t="s">
        <v>340</v>
      </c>
      <c r="B3" s="361"/>
      <c r="C3" s="361"/>
      <c r="D3" s="361"/>
      <c r="E3" s="361"/>
      <c r="F3" s="361"/>
      <c r="G3" s="361"/>
      <c r="H3" s="361"/>
      <c r="I3" s="361"/>
    </row>
    <row r="4" spans="1:9" ht="17.25" customHeight="1">
      <c r="A4" s="403" t="s">
        <v>343</v>
      </c>
      <c r="B4" s="403"/>
      <c r="C4" s="403"/>
      <c r="D4" s="403"/>
      <c r="E4" s="403"/>
      <c r="F4" s="403"/>
      <c r="G4" s="403"/>
      <c r="H4" s="403"/>
    </row>
    <row r="5" spans="1:9" ht="15.75">
      <c r="A5" s="78"/>
      <c r="B5" s="78"/>
      <c r="C5" s="78"/>
      <c r="D5" s="78"/>
      <c r="E5" s="195"/>
      <c r="F5" s="78"/>
      <c r="G5" s="78"/>
      <c r="H5" s="78"/>
    </row>
    <row r="6" spans="1:9" ht="28.5" customHeight="1">
      <c r="A6" s="404" t="s">
        <v>1</v>
      </c>
      <c r="B6" s="404" t="s">
        <v>160</v>
      </c>
      <c r="C6" s="397" t="s">
        <v>303</v>
      </c>
      <c r="D6" s="398"/>
      <c r="E6" s="399" t="s">
        <v>50</v>
      </c>
      <c r="F6" s="399"/>
      <c r="G6" s="399"/>
      <c r="H6" s="399"/>
    </row>
    <row r="7" spans="1:9">
      <c r="A7" s="404"/>
      <c r="B7" s="404"/>
      <c r="C7" s="405" t="s">
        <v>344</v>
      </c>
      <c r="D7" s="406"/>
      <c r="E7" s="400"/>
      <c r="F7" s="400"/>
      <c r="G7" s="400"/>
      <c r="H7" s="400"/>
    </row>
    <row r="8" spans="1:9">
      <c r="A8" s="79" t="s">
        <v>82</v>
      </c>
      <c r="B8" s="61"/>
      <c r="C8" s="322"/>
      <c r="D8" s="324" t="s">
        <v>295</v>
      </c>
      <c r="E8" s="401"/>
      <c r="F8" s="401"/>
      <c r="G8" s="401"/>
      <c r="H8" s="401"/>
    </row>
    <row r="9" spans="1:9" ht="12.75" customHeight="1">
      <c r="A9" s="79" t="s">
        <v>329</v>
      </c>
      <c r="B9" s="80" t="s">
        <v>161</v>
      </c>
      <c r="C9" s="323"/>
      <c r="D9" s="325">
        <v>30</v>
      </c>
      <c r="E9" s="402" t="s">
        <v>359</v>
      </c>
      <c r="F9" s="402"/>
      <c r="G9" s="402"/>
      <c r="H9" s="402"/>
    </row>
    <row r="10" spans="1:9" ht="12.75" customHeight="1">
      <c r="A10" s="79" t="s">
        <v>330</v>
      </c>
      <c r="B10" s="80" t="s">
        <v>44</v>
      </c>
      <c r="C10" s="323"/>
      <c r="D10" s="354">
        <v>0.1</v>
      </c>
      <c r="E10" s="418" t="s">
        <v>331</v>
      </c>
      <c r="F10" s="419"/>
      <c r="G10" s="419"/>
      <c r="H10" s="420"/>
    </row>
    <row r="11" spans="1:9" ht="12.75" customHeight="1">
      <c r="A11" s="79" t="s">
        <v>330</v>
      </c>
      <c r="B11" s="80" t="s">
        <v>44</v>
      </c>
      <c r="C11" s="323"/>
      <c r="D11" s="354">
        <v>0.05</v>
      </c>
      <c r="E11" s="418" t="s">
        <v>338</v>
      </c>
      <c r="F11" s="419"/>
      <c r="G11" s="419"/>
      <c r="H11" s="420"/>
    </row>
    <row r="12" spans="1:9" ht="12.75" customHeight="1">
      <c r="A12" s="79" t="s">
        <v>336</v>
      </c>
      <c r="B12" s="80" t="s">
        <v>44</v>
      </c>
      <c r="C12" s="323"/>
      <c r="D12" s="354">
        <v>0.15</v>
      </c>
      <c r="E12" s="418" t="s">
        <v>337</v>
      </c>
      <c r="F12" s="419"/>
      <c r="G12" s="419"/>
      <c r="H12" s="420"/>
    </row>
    <row r="13" spans="1:9" ht="24" customHeight="1">
      <c r="A13" s="79" t="s">
        <v>332</v>
      </c>
      <c r="B13" s="80" t="s">
        <v>161</v>
      </c>
      <c r="C13" s="323"/>
      <c r="D13" s="325">
        <f>D9*1.15</f>
        <v>34.5</v>
      </c>
      <c r="E13" s="402" t="s">
        <v>345</v>
      </c>
      <c r="F13" s="402"/>
      <c r="G13" s="402"/>
      <c r="H13" s="402"/>
    </row>
    <row r="14" spans="1:9">
      <c r="A14" s="79" t="s">
        <v>162</v>
      </c>
      <c r="B14" s="80" t="s">
        <v>13</v>
      </c>
      <c r="C14" s="323"/>
      <c r="D14" s="326">
        <f>Нат.пок.!C21</f>
        <v>9352</v>
      </c>
      <c r="E14" s="408"/>
      <c r="F14" s="408"/>
      <c r="G14" s="408"/>
      <c r="H14" s="408"/>
    </row>
    <row r="15" spans="1:9" ht="23.25" customHeight="1">
      <c r="A15" s="79" t="s">
        <v>163</v>
      </c>
      <c r="B15" s="80" t="s">
        <v>161</v>
      </c>
      <c r="C15" s="323"/>
      <c r="D15" s="325">
        <f>D13*D14/100</f>
        <v>3226.44</v>
      </c>
      <c r="E15" s="402" t="s">
        <v>346</v>
      </c>
      <c r="F15" s="402"/>
      <c r="G15" s="402"/>
      <c r="H15" s="402"/>
    </row>
    <row r="16" spans="1:9" ht="23.25" customHeight="1">
      <c r="A16" s="79" t="s">
        <v>310</v>
      </c>
      <c r="B16" s="80" t="s">
        <v>161</v>
      </c>
      <c r="C16" s="323"/>
      <c r="D16" s="325">
        <f>55*Нат.пок.!C22*D13*18%/100</f>
        <v>191.268</v>
      </c>
      <c r="E16" s="402" t="s">
        <v>356</v>
      </c>
      <c r="F16" s="402"/>
      <c r="G16" s="402"/>
      <c r="H16" s="402"/>
    </row>
    <row r="17" spans="1:10" ht="26.25" customHeight="1">
      <c r="A17" s="79" t="s">
        <v>335</v>
      </c>
      <c r="B17" s="80" t="s">
        <v>161</v>
      </c>
      <c r="C17" s="323"/>
      <c r="D17" s="325">
        <f>61*Нат.пок.!C22*D13*15%/100</f>
        <v>176.77799999999999</v>
      </c>
      <c r="E17" s="402" t="s">
        <v>357</v>
      </c>
      <c r="F17" s="402"/>
      <c r="G17" s="402"/>
      <c r="H17" s="402"/>
    </row>
    <row r="18" spans="1:10">
      <c r="A18" s="60" t="s">
        <v>164</v>
      </c>
      <c r="B18" s="80" t="s">
        <v>161</v>
      </c>
      <c r="C18" s="323"/>
      <c r="D18" s="327">
        <f>SUM(D16:D17)</f>
        <v>368.04599999999999</v>
      </c>
      <c r="E18" s="408"/>
      <c r="F18" s="408"/>
      <c r="G18" s="408"/>
      <c r="H18" s="408"/>
    </row>
    <row r="19" spans="1:10">
      <c r="A19" s="79" t="s">
        <v>165</v>
      </c>
      <c r="B19" s="80" t="s">
        <v>161</v>
      </c>
      <c r="C19" s="323"/>
      <c r="D19" s="325">
        <f>D15*1%</f>
        <v>32.264400000000002</v>
      </c>
      <c r="E19" s="408"/>
      <c r="F19" s="408"/>
      <c r="G19" s="408"/>
      <c r="H19" s="408"/>
    </row>
    <row r="20" spans="1:10" ht="15.75" customHeight="1">
      <c r="A20" s="79" t="s">
        <v>166</v>
      </c>
      <c r="B20" s="80"/>
      <c r="C20" s="323"/>
      <c r="D20" s="328"/>
      <c r="E20" s="408"/>
      <c r="F20" s="408"/>
      <c r="G20" s="408"/>
      <c r="H20" s="408"/>
    </row>
    <row r="21" spans="1:10">
      <c r="A21" s="79" t="s">
        <v>167</v>
      </c>
      <c r="B21" s="80" t="s">
        <v>161</v>
      </c>
      <c r="C21" s="323"/>
      <c r="D21" s="325">
        <v>4</v>
      </c>
      <c r="E21" s="408"/>
      <c r="F21" s="408"/>
      <c r="G21" s="408"/>
      <c r="H21" s="408"/>
    </row>
    <row r="22" spans="1:10">
      <c r="A22" s="79" t="s">
        <v>168</v>
      </c>
      <c r="B22" s="80" t="s">
        <v>4</v>
      </c>
      <c r="C22" s="323"/>
      <c r="D22" s="325">
        <f>116*Нат.пок.!C15</f>
        <v>719.2</v>
      </c>
      <c r="E22" s="421" t="s">
        <v>358</v>
      </c>
      <c r="F22" s="421"/>
      <c r="G22" s="421"/>
      <c r="H22" s="421"/>
    </row>
    <row r="23" spans="1:10">
      <c r="A23" s="60" t="s">
        <v>169</v>
      </c>
      <c r="B23" s="80" t="s">
        <v>161</v>
      </c>
      <c r="C23" s="323"/>
      <c r="D23" s="325">
        <f>D15+D18+D19+(D21*D22)+D20</f>
        <v>6503.5504000000001</v>
      </c>
      <c r="E23" s="408"/>
      <c r="F23" s="408"/>
      <c r="G23" s="408"/>
      <c r="H23" s="408"/>
    </row>
    <row r="24" spans="1:10" ht="24.75" customHeight="1">
      <c r="A24" s="79" t="s">
        <v>170</v>
      </c>
      <c r="B24" s="80" t="s">
        <v>171</v>
      </c>
      <c r="C24" s="323"/>
      <c r="D24" s="325">
        <v>40</v>
      </c>
      <c r="E24" s="411"/>
      <c r="F24" s="411"/>
      <c r="G24" s="411"/>
      <c r="H24" s="411"/>
    </row>
    <row r="25" spans="1:10" ht="17.25" customHeight="1">
      <c r="A25" s="60" t="s">
        <v>172</v>
      </c>
      <c r="B25" s="80" t="s">
        <v>161</v>
      </c>
      <c r="C25" s="323"/>
      <c r="D25" s="325">
        <f>G39+G42</f>
        <v>260142.01599999995</v>
      </c>
      <c r="E25" s="408"/>
      <c r="F25" s="408"/>
      <c r="G25" s="408"/>
      <c r="H25" s="408"/>
    </row>
    <row r="26" spans="1:10" ht="25.5" customHeight="1">
      <c r="A26" s="60" t="s">
        <v>173</v>
      </c>
      <c r="B26" s="80" t="s">
        <v>20</v>
      </c>
      <c r="C26" s="323"/>
      <c r="D26" s="325">
        <f>D25*0.075</f>
        <v>19510.651199999997</v>
      </c>
      <c r="E26" s="386" t="s">
        <v>174</v>
      </c>
      <c r="F26" s="386"/>
      <c r="G26" s="386"/>
      <c r="H26" s="386"/>
    </row>
    <row r="27" spans="1:10">
      <c r="A27" s="82"/>
      <c r="B27" s="83"/>
      <c r="C27" s="84"/>
      <c r="D27" s="84"/>
      <c r="E27" s="197"/>
      <c r="F27" s="85"/>
      <c r="G27" s="77"/>
      <c r="H27" s="86"/>
    </row>
    <row r="28" spans="1:10" ht="15.75">
      <c r="A28" s="409" t="s">
        <v>175</v>
      </c>
      <c r="B28" s="409"/>
      <c r="C28" s="409"/>
      <c r="D28" s="409"/>
      <c r="E28" s="409"/>
      <c r="F28" s="409"/>
      <c r="G28" s="409"/>
      <c r="H28" s="87"/>
    </row>
    <row r="29" spans="1:10" ht="20.25">
      <c r="A29" s="410" t="s">
        <v>176</v>
      </c>
      <c r="B29" s="410"/>
      <c r="C29" s="410"/>
      <c r="D29" s="410"/>
      <c r="E29" s="410"/>
      <c r="F29" s="410"/>
      <c r="G29" s="292" t="s">
        <v>120</v>
      </c>
      <c r="H29" s="88">
        <f>((D44*C44+C45*D45+F39)*E48)/D14</f>
        <v>27.816725406330193</v>
      </c>
      <c r="I29" s="89" t="s">
        <v>177</v>
      </c>
    </row>
    <row r="30" spans="1:10" ht="18.75">
      <c r="A30" s="90"/>
      <c r="H30" s="63"/>
    </row>
    <row r="31" spans="1:10" ht="18.75">
      <c r="A31" s="91" t="s">
        <v>121</v>
      </c>
      <c r="J31" s="129"/>
    </row>
    <row r="32" spans="1:10" ht="39.75">
      <c r="A32" s="92" t="s">
        <v>178</v>
      </c>
      <c r="B32" s="413" t="s">
        <v>179</v>
      </c>
      <c r="C32" s="413"/>
      <c r="D32" s="413"/>
      <c r="E32" s="198"/>
      <c r="F32" s="64"/>
      <c r="G32" s="89"/>
      <c r="H32" s="89"/>
    </row>
    <row r="33" spans="1:8">
      <c r="A33" s="413" t="s">
        <v>180</v>
      </c>
      <c r="B33" s="413"/>
      <c r="C33" s="413"/>
      <c r="D33" s="413"/>
      <c r="E33" s="199">
        <f>D13</f>
        <v>34.5</v>
      </c>
      <c r="F33" s="64"/>
      <c r="G33" s="64"/>
      <c r="H33" s="64"/>
    </row>
    <row r="34" spans="1:8">
      <c r="A34" s="413" t="s">
        <v>181</v>
      </c>
      <c r="B34" s="413"/>
      <c r="C34" s="413"/>
      <c r="D34" s="413"/>
      <c r="E34" s="200"/>
      <c r="F34" s="414"/>
      <c r="G34" s="414"/>
      <c r="H34" s="64"/>
    </row>
    <row r="35" spans="1:8">
      <c r="A35" s="413"/>
      <c r="B35" s="413"/>
      <c r="C35" s="413"/>
      <c r="D35" s="413"/>
      <c r="E35" s="200" t="s">
        <v>182</v>
      </c>
      <c r="F35" s="415" t="s">
        <v>165</v>
      </c>
      <c r="G35" s="415"/>
      <c r="H35" s="64"/>
    </row>
    <row r="36" spans="1:8" ht="60.75">
      <c r="A36" s="95" t="s">
        <v>183</v>
      </c>
      <c r="B36" s="96" t="s">
        <v>310</v>
      </c>
      <c r="C36" s="96" t="s">
        <v>184</v>
      </c>
      <c r="D36" s="97" t="s">
        <v>165</v>
      </c>
      <c r="E36" s="201" t="s">
        <v>184</v>
      </c>
      <c r="F36" s="416" t="s">
        <v>323</v>
      </c>
      <c r="G36" s="98">
        <f>E33*(1+(0.01*1)+(0.01*18))/100+(4/(Нат.пок.!C21/Нат.пок.!C9))</f>
        <v>0.85340714285714281</v>
      </c>
      <c r="H36" s="64"/>
    </row>
    <row r="37" spans="1:8" ht="67.5">
      <c r="A37" s="95" t="s">
        <v>183</v>
      </c>
      <c r="B37" s="96" t="s">
        <v>325</v>
      </c>
      <c r="C37" s="96" t="s">
        <v>184</v>
      </c>
      <c r="D37" s="97" t="s">
        <v>165</v>
      </c>
      <c r="E37" s="201" t="s">
        <v>184</v>
      </c>
      <c r="F37" s="416"/>
      <c r="G37" s="98">
        <f>E33*(1+(0.01*1)+(0.01*15))/100+(4/(Нат.пок.!C21/Нат.пок.!C9))</f>
        <v>0.84305714285714284</v>
      </c>
      <c r="H37" s="64"/>
    </row>
    <row r="38" spans="1:8" ht="38.25">
      <c r="A38" s="95"/>
      <c r="B38" s="95"/>
      <c r="C38" s="95"/>
      <c r="D38" s="96"/>
      <c r="E38" s="202" t="s">
        <v>162</v>
      </c>
      <c r="F38" s="94" t="s">
        <v>185</v>
      </c>
      <c r="G38" s="94" t="s">
        <v>186</v>
      </c>
      <c r="H38" s="98"/>
    </row>
    <row r="39" spans="1:8">
      <c r="A39" s="417" t="s">
        <v>187</v>
      </c>
      <c r="B39" s="417"/>
      <c r="C39" s="417"/>
      <c r="D39" s="417"/>
      <c r="E39" s="199">
        <f>C41</f>
        <v>2856</v>
      </c>
      <c r="F39" s="93">
        <f>E33*E39/100*1.01</f>
        <v>995.17320000000007</v>
      </c>
      <c r="G39" s="93">
        <f>F39*E48</f>
        <v>39806.928</v>
      </c>
      <c r="H39" s="199"/>
    </row>
    <row r="40" spans="1:8">
      <c r="A40" s="234"/>
      <c r="B40" s="206" t="s">
        <v>96</v>
      </c>
      <c r="C40" s="206" t="s">
        <v>189</v>
      </c>
      <c r="D40" s="206" t="s">
        <v>190</v>
      </c>
      <c r="E40" s="199"/>
      <c r="F40" s="93"/>
      <c r="G40" s="93"/>
      <c r="H40" s="64"/>
    </row>
    <row r="41" spans="1:8">
      <c r="A41" s="234"/>
      <c r="B41" s="255">
        <v>51</v>
      </c>
      <c r="C41" s="206">
        <f>B41*Нат.пок.!C22</f>
        <v>2856</v>
      </c>
      <c r="D41" s="234"/>
      <c r="E41" s="207">
        <f>D41*C41</f>
        <v>0</v>
      </c>
      <c r="F41" s="93"/>
      <c r="G41" s="93"/>
      <c r="H41" s="64"/>
    </row>
    <row r="42" spans="1:8">
      <c r="A42" s="417" t="s">
        <v>188</v>
      </c>
      <c r="B42" s="417"/>
      <c r="C42" s="417"/>
      <c r="D42" s="417"/>
      <c r="E42" s="199"/>
      <c r="F42" s="93">
        <f>E46</f>
        <v>5508.377199999999</v>
      </c>
      <c r="G42" s="93">
        <f>F42*E48</f>
        <v>220335.08799999996</v>
      </c>
      <c r="H42" s="64"/>
    </row>
    <row r="43" spans="1:8">
      <c r="A43" s="205"/>
      <c r="B43" s="206" t="s">
        <v>96</v>
      </c>
      <c r="C43" s="206" t="s">
        <v>189</v>
      </c>
      <c r="D43" s="206" t="s">
        <v>190</v>
      </c>
      <c r="E43" s="199"/>
      <c r="F43" s="93"/>
      <c r="G43" s="93"/>
      <c r="H43" s="64"/>
    </row>
    <row r="44" spans="1:8">
      <c r="A44" s="205" t="s">
        <v>191</v>
      </c>
      <c r="B44" s="227">
        <v>55</v>
      </c>
      <c r="C44" s="205">
        <f>B44*Нат.пок.!C22</f>
        <v>3080</v>
      </c>
      <c r="D44" s="209">
        <f>G36</f>
        <v>0.85340714285714281</v>
      </c>
      <c r="E44" s="207">
        <f>D44*C44</f>
        <v>2628.4939999999997</v>
      </c>
      <c r="F44" s="93">
        <f>E44*E48</f>
        <v>105139.75999999998</v>
      </c>
      <c r="G44" s="93"/>
      <c r="H44" s="64"/>
    </row>
    <row r="45" spans="1:8">
      <c r="A45" s="205" t="s">
        <v>298</v>
      </c>
      <c r="B45" s="227">
        <v>61</v>
      </c>
      <c r="C45" s="205">
        <f>B45*Нат.пок.!C22</f>
        <v>3416</v>
      </c>
      <c r="D45" s="209">
        <f>G37</f>
        <v>0.84305714285714284</v>
      </c>
      <c r="E45" s="207">
        <f>D45*C45</f>
        <v>2879.8831999999998</v>
      </c>
      <c r="F45" s="93">
        <f>E45*E48</f>
        <v>115195.32799999999</v>
      </c>
      <c r="G45" s="93"/>
      <c r="H45" s="64"/>
    </row>
    <row r="46" spans="1:8">
      <c r="A46" s="205"/>
      <c r="B46" s="227">
        <f>SUM(B44:B45)</f>
        <v>116</v>
      </c>
      <c r="C46" s="205">
        <f>SUM(C44:C45)</f>
        <v>6496</v>
      </c>
      <c r="D46" s="205"/>
      <c r="E46" s="207">
        <f>SUM(E44:E45)</f>
        <v>5508.377199999999</v>
      </c>
      <c r="F46" s="208">
        <f>SUM(F44:F45)</f>
        <v>220335.08799999999</v>
      </c>
      <c r="G46" s="208"/>
      <c r="H46" s="64"/>
    </row>
    <row r="47" spans="1:8">
      <c r="A47" s="99"/>
      <c r="B47" s="99"/>
      <c r="C47" s="99"/>
      <c r="D47" s="99"/>
      <c r="E47" s="204"/>
      <c r="F47" s="64"/>
      <c r="G47" s="64"/>
      <c r="H47" s="63"/>
    </row>
    <row r="48" spans="1:8">
      <c r="A48" s="407" t="s">
        <v>192</v>
      </c>
      <c r="B48" s="407"/>
      <c r="C48" s="407"/>
      <c r="D48" s="407"/>
      <c r="E48" s="196">
        <f>D24</f>
        <v>40</v>
      </c>
      <c r="F48" s="64"/>
      <c r="G48" s="64"/>
      <c r="H48" s="64"/>
    </row>
    <row r="49" spans="1:8" ht="15.75">
      <c r="A49" s="370" t="s">
        <v>193</v>
      </c>
      <c r="B49" s="370"/>
      <c r="C49" s="370"/>
      <c r="D49" s="370"/>
      <c r="E49" s="370"/>
      <c r="F49" s="100"/>
      <c r="G49" s="100"/>
      <c r="H49" s="100"/>
    </row>
    <row r="50" spans="1:8" ht="18.75">
      <c r="A50" s="91"/>
    </row>
    <row r="51" spans="1:8" ht="20.25">
      <c r="A51" s="412" t="s">
        <v>194</v>
      </c>
      <c r="B51" s="412"/>
      <c r="C51" s="412"/>
      <c r="D51" s="412"/>
      <c r="E51" s="203" t="s">
        <v>120</v>
      </c>
      <c r="F51" s="88">
        <f>H29*0.075</f>
        <v>2.0862544054747643</v>
      </c>
      <c r="G51" s="89" t="s">
        <v>177</v>
      </c>
      <c r="H51" s="89"/>
    </row>
    <row r="53" spans="1:8">
      <c r="A53" s="12" t="s">
        <v>317</v>
      </c>
    </row>
    <row r="54" spans="1:8">
      <c r="A54" s="12" t="s">
        <v>318</v>
      </c>
    </row>
  </sheetData>
  <mergeCells count="40">
    <mergeCell ref="E11:H11"/>
    <mergeCell ref="E12:H12"/>
    <mergeCell ref="E10:H10"/>
    <mergeCell ref="E13:H13"/>
    <mergeCell ref="B32:D32"/>
    <mergeCell ref="E20:H20"/>
    <mergeCell ref="E25:H25"/>
    <mergeCell ref="E26:H26"/>
    <mergeCell ref="E22:H22"/>
    <mergeCell ref="E23:H23"/>
    <mergeCell ref="E24:H24"/>
    <mergeCell ref="E21:H21"/>
    <mergeCell ref="A51:D51"/>
    <mergeCell ref="A33:D33"/>
    <mergeCell ref="A34:D35"/>
    <mergeCell ref="F34:G34"/>
    <mergeCell ref="F35:G35"/>
    <mergeCell ref="F36:F37"/>
    <mergeCell ref="A39:D39"/>
    <mergeCell ref="A42:D42"/>
    <mergeCell ref="A48:D48"/>
    <mergeCell ref="A49:E49"/>
    <mergeCell ref="E14:H14"/>
    <mergeCell ref="E15:H15"/>
    <mergeCell ref="E16:H16"/>
    <mergeCell ref="E17:H17"/>
    <mergeCell ref="E18:H18"/>
    <mergeCell ref="E19:H19"/>
    <mergeCell ref="A28:G28"/>
    <mergeCell ref="A29:F29"/>
    <mergeCell ref="A3:I3"/>
    <mergeCell ref="C6:D6"/>
    <mergeCell ref="E6:H6"/>
    <mergeCell ref="E7:H7"/>
    <mergeCell ref="E8:H8"/>
    <mergeCell ref="E9:H9"/>
    <mergeCell ref="A4:H4"/>
    <mergeCell ref="A6:A7"/>
    <mergeCell ref="B6:B7"/>
    <mergeCell ref="C7:D7"/>
  </mergeCells>
  <pageMargins left="0.78740157480314965" right="0.39370078740157483" top="0.39370078740157483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38"/>
  <sheetViews>
    <sheetView view="pageBreakPreview" zoomScale="60" zoomScaleNormal="130" workbookViewId="0">
      <selection activeCell="E17" sqref="E17"/>
    </sheetView>
  </sheetViews>
  <sheetFormatPr defaultRowHeight="15.75"/>
  <cols>
    <col min="1" max="1" width="39.140625" style="101" customWidth="1"/>
    <col min="2" max="2" width="8.42578125" style="101" customWidth="1"/>
    <col min="3" max="3" width="13.140625" style="101" customWidth="1"/>
    <col min="4" max="4" width="14.42578125" style="102" hidden="1" customWidth="1"/>
    <col min="5" max="5" width="19" style="12" customWidth="1"/>
    <col min="6" max="6" width="19.140625" hidden="1" customWidth="1"/>
    <col min="7" max="7" width="0.140625" customWidth="1"/>
  </cols>
  <sheetData>
    <row r="1" spans="1:15">
      <c r="E1" s="117" t="s">
        <v>21</v>
      </c>
      <c r="F1" s="117" t="s">
        <v>21</v>
      </c>
      <c r="G1" s="101"/>
    </row>
    <row r="2" spans="1:15">
      <c r="A2" s="431" t="s">
        <v>195</v>
      </c>
      <c r="B2" s="431"/>
      <c r="C2" s="431"/>
      <c r="D2" s="103"/>
    </row>
    <row r="3" spans="1:15">
      <c r="A3" s="103"/>
      <c r="B3" s="103"/>
      <c r="C3" s="103"/>
      <c r="D3" s="103"/>
    </row>
    <row r="4" spans="1:15" ht="33" customHeight="1">
      <c r="A4" s="361" t="s">
        <v>340</v>
      </c>
      <c r="B4" s="361"/>
      <c r="C4" s="361"/>
      <c r="D4" s="361"/>
      <c r="E4" s="361"/>
      <c r="F4" s="361"/>
      <c r="G4" s="361"/>
      <c r="H4" s="361"/>
    </row>
    <row r="5" spans="1:15" ht="34.5" customHeight="1">
      <c r="A5" s="363" t="s">
        <v>343</v>
      </c>
      <c r="B5" s="363"/>
      <c r="C5" s="363"/>
      <c r="D5" s="363"/>
      <c r="E5" s="363"/>
      <c r="F5" s="363"/>
      <c r="G5" s="363"/>
      <c r="H5" s="363"/>
    </row>
    <row r="6" spans="1:15">
      <c r="A6" s="78"/>
      <c r="B6" s="78"/>
      <c r="C6" s="78"/>
      <c r="D6" s="78"/>
    </row>
    <row r="7" spans="1:15" ht="28.5" customHeight="1">
      <c r="A7" s="432" t="s">
        <v>1</v>
      </c>
      <c r="B7" s="432"/>
      <c r="C7" s="433" t="s">
        <v>2</v>
      </c>
      <c r="D7" s="437" t="s">
        <v>302</v>
      </c>
      <c r="E7" s="438"/>
      <c r="F7" s="439"/>
      <c r="G7" s="301"/>
      <c r="J7" s="39"/>
      <c r="K7" s="39"/>
      <c r="L7" s="39"/>
      <c r="M7" s="39"/>
      <c r="N7" s="39"/>
      <c r="O7" s="38"/>
    </row>
    <row r="8" spans="1:15" ht="34.5" customHeight="1">
      <c r="A8" s="423" t="s">
        <v>196</v>
      </c>
      <c r="B8" s="424"/>
      <c r="C8" s="434"/>
      <c r="D8" s="293" t="s">
        <v>197</v>
      </c>
      <c r="E8" s="435" t="s">
        <v>207</v>
      </c>
      <c r="F8" s="436"/>
      <c r="G8" s="307"/>
      <c r="H8" s="118"/>
      <c r="J8" s="58"/>
      <c r="K8" s="58"/>
      <c r="L8" s="58"/>
      <c r="M8" s="58"/>
      <c r="N8" s="58"/>
      <c r="O8" s="58"/>
    </row>
    <row r="9" spans="1:15">
      <c r="A9" s="429" t="s">
        <v>22</v>
      </c>
      <c r="B9" s="429"/>
      <c r="C9" s="70" t="s">
        <v>269</v>
      </c>
      <c r="D9" s="294"/>
      <c r="E9" s="302">
        <f>Нат.пок.!C21</f>
        <v>9352</v>
      </c>
      <c r="F9" s="302"/>
      <c r="G9" s="315"/>
      <c r="J9" s="39"/>
      <c r="K9" s="39"/>
      <c r="L9" s="39"/>
      <c r="M9" s="39"/>
      <c r="N9" s="38"/>
      <c r="O9" s="38"/>
    </row>
    <row r="10" spans="1:15">
      <c r="A10" s="430" t="s">
        <v>24</v>
      </c>
      <c r="B10" s="430"/>
      <c r="C10" s="106" t="s">
        <v>17</v>
      </c>
      <c r="D10" s="229"/>
      <c r="E10" s="303">
        <f>E9*E22</f>
        <v>9633.8938900206322</v>
      </c>
      <c r="F10" s="303"/>
      <c r="G10" s="316"/>
      <c r="J10" s="39"/>
      <c r="K10" s="39"/>
      <c r="L10" s="39"/>
      <c r="M10" s="39"/>
      <c r="N10" s="38"/>
      <c r="O10" s="38"/>
    </row>
    <row r="11" spans="1:15" ht="15.75" customHeight="1">
      <c r="A11" s="425" t="s">
        <v>198</v>
      </c>
      <c r="B11" s="425"/>
      <c r="C11" s="107"/>
      <c r="D11" s="426" t="s">
        <v>296</v>
      </c>
      <c r="E11" s="427"/>
      <c r="F11" s="428"/>
      <c r="G11" s="317"/>
      <c r="J11" s="39"/>
      <c r="K11" s="39"/>
      <c r="L11" s="39"/>
      <c r="M11" s="39"/>
      <c r="N11" s="38"/>
      <c r="O11" s="38"/>
    </row>
    <row r="12" spans="1:15" s="230" customFormat="1" ht="15" hidden="1" customHeight="1">
      <c r="A12" s="443" t="s">
        <v>25</v>
      </c>
      <c r="B12" s="443"/>
      <c r="C12" s="228" t="s">
        <v>23</v>
      </c>
      <c r="D12" s="229">
        <f>D13*D14*D15</f>
        <v>0</v>
      </c>
      <c r="E12" s="229">
        <f>E13*E14*E15</f>
        <v>45.125</v>
      </c>
      <c r="F12" s="229">
        <f>F13*F14*F15</f>
        <v>0</v>
      </c>
      <c r="G12" s="316">
        <f>G13*G14*G15</f>
        <v>0</v>
      </c>
      <c r="J12" s="231"/>
      <c r="K12" s="231"/>
      <c r="L12" s="231"/>
      <c r="M12" s="231"/>
      <c r="N12" s="232"/>
      <c r="O12" s="232"/>
    </row>
    <row r="13" spans="1:15" ht="18" customHeight="1">
      <c r="A13" s="425" t="s">
        <v>199</v>
      </c>
      <c r="B13" s="425"/>
      <c r="C13" s="106" t="s">
        <v>23</v>
      </c>
      <c r="D13" s="229"/>
      <c r="E13" s="302">
        <v>50</v>
      </c>
      <c r="F13" s="302"/>
      <c r="G13" s="315"/>
      <c r="J13" s="39"/>
      <c r="K13" s="40"/>
      <c r="L13" s="40"/>
      <c r="M13" s="40"/>
      <c r="N13" s="38"/>
      <c r="O13" s="38"/>
    </row>
    <row r="14" spans="1:15" ht="31.5" customHeight="1">
      <c r="A14" s="440" t="s">
        <v>272</v>
      </c>
      <c r="B14" s="440"/>
      <c r="C14" s="106"/>
      <c r="D14" s="295"/>
      <c r="E14" s="319">
        <v>0.95</v>
      </c>
      <c r="F14" s="302"/>
      <c r="G14" s="315"/>
      <c r="J14" s="38"/>
      <c r="K14" s="38"/>
      <c r="L14" s="38"/>
      <c r="M14" s="38"/>
      <c r="N14" s="38"/>
      <c r="O14" s="38"/>
    </row>
    <row r="15" spans="1:15" ht="36" customHeight="1">
      <c r="A15" s="440" t="s">
        <v>273</v>
      </c>
      <c r="B15" s="440"/>
      <c r="C15" s="106"/>
      <c r="D15" s="295"/>
      <c r="E15" s="319">
        <v>0.95</v>
      </c>
      <c r="F15" s="302"/>
      <c r="G15" s="315"/>
      <c r="J15" s="38"/>
      <c r="K15" s="40"/>
      <c r="L15" s="40"/>
      <c r="M15" s="40"/>
      <c r="N15" s="41"/>
      <c r="O15" s="38"/>
    </row>
    <row r="16" spans="1:15">
      <c r="A16" s="425" t="s">
        <v>28</v>
      </c>
      <c r="B16" s="425"/>
      <c r="C16" s="106" t="s">
        <v>29</v>
      </c>
      <c r="D16" s="229"/>
      <c r="E16" s="302">
        <v>6</v>
      </c>
      <c r="F16" s="302"/>
      <c r="G16" s="315"/>
    </row>
    <row r="17" spans="1:7">
      <c r="A17" s="425" t="s">
        <v>200</v>
      </c>
      <c r="B17" s="425"/>
      <c r="C17" s="106" t="s">
        <v>20</v>
      </c>
      <c r="D17" s="229"/>
      <c r="E17" s="303">
        <f>6779.66*1.069</f>
        <v>7247.4565399999992</v>
      </c>
      <c r="F17" s="229"/>
      <c r="G17" s="316"/>
    </row>
    <row r="18" spans="1:7">
      <c r="A18" s="425" t="s">
        <v>350</v>
      </c>
      <c r="B18" s="425"/>
      <c r="C18" s="108"/>
      <c r="D18" s="296"/>
      <c r="E18" s="304">
        <v>1.069</v>
      </c>
      <c r="F18" s="304"/>
      <c r="G18" s="318"/>
    </row>
    <row r="20" spans="1:7">
      <c r="A20" s="111" t="s">
        <v>201</v>
      </c>
      <c r="B20" s="111"/>
      <c r="C20" s="111"/>
      <c r="D20" s="111"/>
      <c r="E20" s="110"/>
    </row>
    <row r="21" spans="1:7" ht="3" customHeight="1">
      <c r="A21" s="109"/>
      <c r="B21" s="109"/>
      <c r="C21" s="109"/>
      <c r="D21" s="109"/>
      <c r="E21" s="110"/>
      <c r="G21" s="35"/>
    </row>
    <row r="22" spans="1:7" ht="21" customHeight="1">
      <c r="A22" s="111"/>
      <c r="B22" s="445" t="s">
        <v>267</v>
      </c>
      <c r="C22" s="445"/>
      <c r="D22" s="422" t="e">
        <f>((D27*D28)/(1000*D29*D30*D31))*D32</f>
        <v>#DIV/0!</v>
      </c>
      <c r="E22" s="422">
        <f>((E27*E28)/(1000*E29*E30*E31))*E32</f>
        <v>1.0301426315248752</v>
      </c>
      <c r="F22" s="422" t="e">
        <f>((F27*F28)/(1000*F29*F30*F31))*F32</f>
        <v>#DIV/0!</v>
      </c>
      <c r="G22" s="422" t="e">
        <f>((G27*G28)/(1000*G29*G30*G31))*G32</f>
        <v>#DIV/0!</v>
      </c>
    </row>
    <row r="23" spans="1:7" ht="33.75" customHeight="1">
      <c r="A23" s="111"/>
      <c r="B23" s="445"/>
      <c r="C23" s="445"/>
      <c r="D23" s="422"/>
      <c r="E23" s="422"/>
      <c r="F23" s="422"/>
      <c r="G23" s="422"/>
    </row>
    <row r="24" spans="1:7" ht="4.5" customHeight="1">
      <c r="A24" s="111"/>
      <c r="B24" s="119"/>
      <c r="C24" s="119"/>
      <c r="D24" s="422"/>
      <c r="E24" s="422"/>
      <c r="F24" s="422"/>
      <c r="G24" s="422"/>
    </row>
    <row r="25" spans="1:7" ht="13.5" customHeight="1">
      <c r="A25" s="111"/>
      <c r="B25" s="444" t="s">
        <v>208</v>
      </c>
      <c r="C25" s="444"/>
      <c r="D25" s="112"/>
      <c r="E25" s="309">
        <f>E22/Нат.пок.!C21*шины!E9</f>
        <v>1.0301426315248752</v>
      </c>
      <c r="F25" s="112"/>
      <c r="G25" s="221"/>
    </row>
    <row r="26" spans="1:7">
      <c r="A26" s="113" t="s">
        <v>121</v>
      </c>
      <c r="E26" s="110"/>
      <c r="F26" s="35"/>
      <c r="G26" s="35"/>
    </row>
    <row r="27" spans="1:7" ht="24" customHeight="1">
      <c r="A27" s="445" t="s">
        <v>202</v>
      </c>
      <c r="B27" s="445"/>
      <c r="C27" s="445"/>
      <c r="D27" s="114">
        <v>6</v>
      </c>
      <c r="E27" s="109">
        <v>6</v>
      </c>
      <c r="F27" s="109">
        <v>6</v>
      </c>
      <c r="G27" s="109">
        <v>6</v>
      </c>
    </row>
    <row r="28" spans="1:7" ht="36.75" customHeight="1">
      <c r="A28" s="447" t="s">
        <v>203</v>
      </c>
      <c r="B28" s="447"/>
      <c r="C28" s="447"/>
      <c r="D28" s="219">
        <f>D17</f>
        <v>0</v>
      </c>
      <c r="E28" s="220">
        <f>E17</f>
        <v>7247.4565399999992</v>
      </c>
      <c r="F28" s="220">
        <f>F17</f>
        <v>0</v>
      </c>
      <c r="G28" s="220">
        <f>G17</f>
        <v>0</v>
      </c>
    </row>
    <row r="29" spans="1:7" ht="34.5" customHeight="1">
      <c r="A29" s="447" t="s">
        <v>264</v>
      </c>
      <c r="B29" s="447"/>
      <c r="C29" s="447"/>
      <c r="D29" s="114">
        <v>80</v>
      </c>
      <c r="E29" s="114">
        <v>50</v>
      </c>
      <c r="F29" s="114">
        <v>80</v>
      </c>
      <c r="G29" s="114">
        <v>80</v>
      </c>
    </row>
    <row r="30" spans="1:7" ht="34.5" customHeight="1">
      <c r="A30" s="446" t="s">
        <v>265</v>
      </c>
      <c r="B30" s="447"/>
      <c r="C30" s="447"/>
      <c r="D30" s="219">
        <f t="shared" ref="D30:G31" si="0">D14</f>
        <v>0</v>
      </c>
      <c r="E30" s="219">
        <f t="shared" si="0"/>
        <v>0.95</v>
      </c>
      <c r="F30" s="219">
        <f t="shared" si="0"/>
        <v>0</v>
      </c>
      <c r="G30" s="219">
        <f t="shared" si="0"/>
        <v>0</v>
      </c>
    </row>
    <row r="31" spans="1:7" ht="34.5" customHeight="1">
      <c r="A31" s="442" t="s">
        <v>266</v>
      </c>
      <c r="B31" s="442"/>
      <c r="C31" s="442"/>
      <c r="D31" s="219">
        <f t="shared" si="0"/>
        <v>0</v>
      </c>
      <c r="E31" s="219">
        <f t="shared" si="0"/>
        <v>0.95</v>
      </c>
      <c r="F31" s="219">
        <f t="shared" si="0"/>
        <v>0</v>
      </c>
      <c r="G31" s="219">
        <f t="shared" si="0"/>
        <v>0</v>
      </c>
    </row>
    <row r="32" spans="1:7" ht="32.25" customHeight="1">
      <c r="A32" s="364" t="s">
        <v>204</v>
      </c>
      <c r="B32" s="364"/>
      <c r="C32" s="364"/>
      <c r="D32" s="222">
        <f>D18</f>
        <v>0</v>
      </c>
      <c r="E32" s="222">
        <f>E18</f>
        <v>1.069</v>
      </c>
      <c r="F32" s="222">
        <f>F18</f>
        <v>0</v>
      </c>
      <c r="G32" s="222">
        <f>G18</f>
        <v>0</v>
      </c>
    </row>
    <row r="33" spans="1:7">
      <c r="E33" s="110"/>
      <c r="F33" s="35"/>
      <c r="G33" s="35"/>
    </row>
    <row r="34" spans="1:7" ht="49.5" customHeight="1">
      <c r="A34" s="441" t="s">
        <v>205</v>
      </c>
      <c r="B34" s="441"/>
      <c r="C34" s="441"/>
      <c r="E34" s="115">
        <f>E22</f>
        <v>1.0301426315248752</v>
      </c>
      <c r="F34" s="115"/>
      <c r="G34" s="35"/>
    </row>
    <row r="35" spans="1:7" ht="20.25" customHeight="1">
      <c r="E35" s="116" t="s">
        <v>206</v>
      </c>
      <c r="F35" s="116"/>
      <c r="G35" s="35"/>
    </row>
    <row r="36" spans="1:7" ht="15" customHeight="1"/>
    <row r="37" spans="1:7">
      <c r="A37" s="12" t="s">
        <v>317</v>
      </c>
    </row>
    <row r="38" spans="1:7">
      <c r="A38" s="12" t="s">
        <v>318</v>
      </c>
    </row>
  </sheetData>
  <mergeCells count="32">
    <mergeCell ref="E22:E24"/>
    <mergeCell ref="B25:C25"/>
    <mergeCell ref="B22:C23"/>
    <mergeCell ref="D22:D24"/>
    <mergeCell ref="A27:C27"/>
    <mergeCell ref="A30:C30"/>
    <mergeCell ref="A29:C29"/>
    <mergeCell ref="A28:C28"/>
    <mergeCell ref="A14:B14"/>
    <mergeCell ref="A34:C34"/>
    <mergeCell ref="A31:C31"/>
    <mergeCell ref="A11:B11"/>
    <mergeCell ref="A12:B12"/>
    <mergeCell ref="A32:C32"/>
    <mergeCell ref="A15:B15"/>
    <mergeCell ref="A2:C2"/>
    <mergeCell ref="A7:B7"/>
    <mergeCell ref="C7:C8"/>
    <mergeCell ref="E8:F8"/>
    <mergeCell ref="D7:F7"/>
    <mergeCell ref="A4:H4"/>
    <mergeCell ref="A5:H5"/>
    <mergeCell ref="G22:G24"/>
    <mergeCell ref="A8:B8"/>
    <mergeCell ref="A13:B13"/>
    <mergeCell ref="F22:F24"/>
    <mergeCell ref="D11:F11"/>
    <mergeCell ref="A9:B9"/>
    <mergeCell ref="A10:B10"/>
    <mergeCell ref="A16:B16"/>
    <mergeCell ref="A17:B17"/>
    <mergeCell ref="A18:B18"/>
  </mergeCells>
  <pageMargins left="0.98425196850393704" right="0.19685039370078741" top="0.19685039370078741" bottom="0" header="0.31496062992125984" footer="0.31496062992125984"/>
  <pageSetup paperSize="9" scale="93" orientation="portrait" r:id="rId1"/>
  <legacyDrawing r:id="rId2"/>
  <oleObjects>
    <oleObject progId="Equation.3" shapeId="5124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O65"/>
  <sheetViews>
    <sheetView view="pageBreakPreview" topLeftCell="A19" zoomScale="60" zoomScaleNormal="100" workbookViewId="0">
      <selection activeCell="D43" sqref="D43"/>
    </sheetView>
  </sheetViews>
  <sheetFormatPr defaultRowHeight="15.75"/>
  <cols>
    <col min="1" max="1" width="5.140625" style="120" customWidth="1"/>
    <col min="2" max="2" width="27.140625" style="120" customWidth="1"/>
    <col min="3" max="3" width="18.42578125" style="120" customWidth="1"/>
    <col min="4" max="4" width="13.42578125" style="120" customWidth="1"/>
    <col min="5" max="5" width="10.28515625" style="120" customWidth="1"/>
    <col min="6" max="6" width="10.140625" style="120" customWidth="1"/>
    <col min="7" max="7" width="11.7109375" style="120" customWidth="1"/>
    <col min="8" max="10" width="8" style="120" customWidth="1"/>
    <col min="11" max="11" width="9.42578125" style="120" customWidth="1"/>
    <col min="12" max="12" width="15.140625" style="120" customWidth="1"/>
    <col min="13" max="13" width="11.42578125" style="120" customWidth="1"/>
    <col min="14" max="14" width="7.140625" style="120" customWidth="1"/>
    <col min="15" max="15" width="9.140625" style="120"/>
  </cols>
  <sheetData>
    <row r="1" spans="1:15">
      <c r="M1" s="120" t="s">
        <v>49</v>
      </c>
    </row>
    <row r="2" spans="1:15">
      <c r="A2" s="450" t="s">
        <v>209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</row>
    <row r="3" spans="1:1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5" ht="29.25" customHeight="1">
      <c r="A4" s="252"/>
      <c r="B4" s="361" t="s">
        <v>340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104"/>
    </row>
    <row r="5" spans="1:15" ht="29.25" customHeight="1">
      <c r="A5" s="363" t="s">
        <v>343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104"/>
    </row>
    <row r="6" spans="1:15">
      <c r="A6" s="78"/>
      <c r="B6" s="78"/>
      <c r="C6" s="78"/>
      <c r="D6" s="78"/>
      <c r="E6" s="78"/>
      <c r="F6" s="78"/>
      <c r="G6" s="105"/>
      <c r="H6"/>
      <c r="I6"/>
      <c r="J6"/>
      <c r="K6"/>
      <c r="L6"/>
      <c r="M6"/>
      <c r="N6"/>
      <c r="O6"/>
    </row>
    <row r="7" spans="1:15" ht="48.75" customHeight="1">
      <c r="B7" s="451" t="s">
        <v>210</v>
      </c>
      <c r="C7" s="451"/>
      <c r="D7" s="451"/>
      <c r="E7" s="451"/>
      <c r="F7" s="451"/>
      <c r="G7" s="452" t="s">
        <v>211</v>
      </c>
      <c r="H7" s="452"/>
      <c r="I7" s="452"/>
      <c r="J7" s="452"/>
      <c r="K7" s="452"/>
      <c r="L7" s="452"/>
      <c r="M7" s="452"/>
      <c r="N7" s="452"/>
    </row>
    <row r="8" spans="1:15" ht="27.75" customHeight="1">
      <c r="B8" s="451"/>
      <c r="C8" s="451"/>
      <c r="D8" s="451"/>
      <c r="E8" s="451"/>
      <c r="F8" s="451"/>
      <c r="G8" s="452" t="s">
        <v>149</v>
      </c>
      <c r="H8" s="452"/>
      <c r="I8" s="452"/>
      <c r="J8" s="452"/>
      <c r="K8" s="452"/>
      <c r="L8" s="452"/>
      <c r="M8" s="452"/>
      <c r="N8" s="452"/>
    </row>
    <row r="11" spans="1:15" ht="36.75" customHeight="1">
      <c r="A11" s="448" t="s">
        <v>212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</row>
    <row r="12" spans="1:15" s="181" customFormat="1">
      <c r="A12" s="179"/>
      <c r="B12" s="179"/>
      <c r="C12" s="179">
        <f>I16/(I18*I19)</f>
        <v>5.1818181818181817</v>
      </c>
      <c r="D12" s="179">
        <f>C12+I17*I20*I21*I22*I23</f>
        <v>11.38281818181818</v>
      </c>
      <c r="E12" s="179">
        <f>D12/1000</f>
        <v>1.138281818181818E-2</v>
      </c>
      <c r="F12" s="179"/>
      <c r="G12" s="179"/>
      <c r="H12" s="179"/>
      <c r="I12" s="179"/>
      <c r="J12" s="179"/>
      <c r="K12" s="179"/>
      <c r="L12" s="180">
        <f>1+(30.28/100)</f>
        <v>1.3028</v>
      </c>
      <c r="M12" s="179"/>
      <c r="N12" s="179"/>
      <c r="O12" s="179"/>
    </row>
    <row r="13" spans="1:15" ht="60.75" customHeight="1">
      <c r="B13" s="449"/>
      <c r="C13" s="449"/>
      <c r="D13" s="449"/>
      <c r="E13" s="449"/>
      <c r="F13" s="449"/>
      <c r="M13" s="123" t="s">
        <v>213</v>
      </c>
      <c r="N13" s="124">
        <f>I15*E12*L12</f>
        <v>4.8118880305799427</v>
      </c>
      <c r="O13" s="125" t="s">
        <v>177</v>
      </c>
    </row>
    <row r="14" spans="1:15">
      <c r="B14" s="126" t="s">
        <v>121</v>
      </c>
      <c r="C14" s="122"/>
      <c r="D14" s="122"/>
      <c r="E14" s="122"/>
      <c r="F14" s="122"/>
      <c r="I14" s="350"/>
      <c r="M14" s="127"/>
    </row>
    <row r="15" spans="1:15" ht="21.75" customHeight="1">
      <c r="A15" s="369" t="s">
        <v>214</v>
      </c>
      <c r="B15" s="369"/>
      <c r="C15" s="369"/>
      <c r="D15" s="369"/>
      <c r="E15" s="369"/>
      <c r="F15" s="369"/>
      <c r="G15" s="369"/>
      <c r="I15" s="351">
        <f>D62</f>
        <v>324.48002310864615</v>
      </c>
    </row>
    <row r="16" spans="1:15" ht="21.75" customHeight="1">
      <c r="A16" s="453" t="s">
        <v>215</v>
      </c>
      <c r="B16" s="453"/>
      <c r="C16" s="453"/>
      <c r="D16" s="453"/>
      <c r="E16" s="453"/>
      <c r="F16" s="453"/>
      <c r="G16" s="453"/>
      <c r="I16" s="352">
        <v>5.7</v>
      </c>
    </row>
    <row r="17" spans="1:14" ht="20.25" customHeight="1">
      <c r="A17" s="453" t="s">
        <v>216</v>
      </c>
      <c r="B17" s="453"/>
      <c r="C17" s="453"/>
      <c r="D17" s="453"/>
      <c r="E17" s="453"/>
      <c r="F17" s="453"/>
      <c r="G17" s="453"/>
      <c r="I17" s="352">
        <v>5.3</v>
      </c>
    </row>
    <row r="18" spans="1:14" ht="33.75" customHeight="1">
      <c r="A18" s="453" t="s">
        <v>217</v>
      </c>
      <c r="B18" s="453"/>
      <c r="C18" s="453"/>
      <c r="D18" s="453"/>
      <c r="E18" s="453"/>
      <c r="F18" s="453"/>
      <c r="G18" s="453"/>
      <c r="H18" s="36" t="s">
        <v>218</v>
      </c>
      <c r="I18" s="352">
        <f>F40</f>
        <v>1</v>
      </c>
      <c r="J18" s="128"/>
    </row>
    <row r="19" spans="1:14" ht="37.5" customHeight="1">
      <c r="A19" s="453"/>
      <c r="B19" s="453"/>
      <c r="C19" s="453"/>
      <c r="D19" s="453"/>
      <c r="E19" s="453"/>
      <c r="F19" s="453"/>
      <c r="G19" s="453"/>
      <c r="H19" s="36" t="s">
        <v>219</v>
      </c>
      <c r="I19" s="352">
        <v>1.1000000000000001</v>
      </c>
      <c r="J19" s="128"/>
    </row>
    <row r="20" spans="1:14">
      <c r="A20" s="453" t="s">
        <v>220</v>
      </c>
      <c r="B20" s="453"/>
      <c r="C20" s="453"/>
      <c r="D20" s="453"/>
      <c r="E20" s="453"/>
      <c r="F20" s="453"/>
      <c r="G20" s="453"/>
      <c r="H20" s="37" t="s">
        <v>221</v>
      </c>
      <c r="I20" s="352">
        <f>I40</f>
        <v>1</v>
      </c>
      <c r="J20" s="128"/>
      <c r="K20" s="128"/>
      <c r="L20" s="128"/>
    </row>
    <row r="21" spans="1:14">
      <c r="A21" s="453"/>
      <c r="B21" s="453"/>
      <c r="C21" s="453"/>
      <c r="D21" s="453"/>
      <c r="E21" s="453"/>
      <c r="F21" s="453"/>
      <c r="G21" s="453"/>
      <c r="H21" s="37" t="s">
        <v>27</v>
      </c>
      <c r="I21" s="352">
        <v>1</v>
      </c>
      <c r="J21" s="128"/>
      <c r="K21" s="128"/>
      <c r="L21" s="128"/>
    </row>
    <row r="22" spans="1:14">
      <c r="A22" s="453"/>
      <c r="B22" s="453"/>
      <c r="C22" s="453"/>
      <c r="D22" s="453"/>
      <c r="E22" s="453"/>
      <c r="F22" s="453"/>
      <c r="G22" s="453"/>
      <c r="H22" s="37" t="s">
        <v>222</v>
      </c>
      <c r="I22" s="352">
        <v>0.9</v>
      </c>
      <c r="J22" s="128"/>
      <c r="K22" s="128"/>
      <c r="L22" s="128"/>
      <c r="M22" s="129"/>
    </row>
    <row r="23" spans="1:14">
      <c r="A23" s="453"/>
      <c r="B23" s="453"/>
      <c r="C23" s="453"/>
      <c r="D23" s="453"/>
      <c r="E23" s="453"/>
      <c r="F23" s="453"/>
      <c r="G23" s="453"/>
      <c r="H23" s="37" t="s">
        <v>223</v>
      </c>
      <c r="I23" s="352">
        <v>1.3</v>
      </c>
      <c r="J23" s="128"/>
      <c r="K23" s="128"/>
      <c r="L23" s="128"/>
    </row>
    <row r="24" spans="1:14">
      <c r="I24" s="350"/>
    </row>
    <row r="25" spans="1:14" ht="37.5" customHeight="1">
      <c r="A25" s="448" t="s">
        <v>224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</row>
    <row r="26" spans="1:14" ht="27" customHeight="1">
      <c r="A26" s="130" t="s">
        <v>270</v>
      </c>
      <c r="B26" s="130"/>
      <c r="C26" s="130"/>
      <c r="D26" s="128" t="s">
        <v>120</v>
      </c>
      <c r="E26" s="148">
        <f>H28*H29*I31*I30*I32</f>
        <v>1.7873680000000001</v>
      </c>
      <c r="F26" s="127" t="s">
        <v>177</v>
      </c>
      <c r="G26" s="127"/>
    </row>
    <row r="27" spans="1:14">
      <c r="A27" s="454" t="s">
        <v>121</v>
      </c>
      <c r="B27" s="454"/>
      <c r="C27" s="132"/>
      <c r="D27" s="132"/>
      <c r="E27" s="132"/>
      <c r="F27" s="132"/>
      <c r="G27" s="132"/>
    </row>
    <row r="28" spans="1:14" ht="24.75" customHeight="1">
      <c r="A28" s="453" t="s">
        <v>225</v>
      </c>
      <c r="B28" s="453"/>
      <c r="C28" s="453"/>
      <c r="D28" s="453"/>
      <c r="E28" s="453"/>
      <c r="F28" s="453"/>
      <c r="G28" s="453"/>
      <c r="H28" s="128">
        <v>1.9</v>
      </c>
      <c r="I28" s="128"/>
      <c r="J28" s="128"/>
      <c r="K28" s="128"/>
      <c r="L28" s="128"/>
      <c r="M28" s="128"/>
      <c r="N28" s="128"/>
    </row>
    <row r="29" spans="1:14" ht="28.5" customHeight="1">
      <c r="A29" s="453" t="s">
        <v>348</v>
      </c>
      <c r="B29" s="453"/>
      <c r="C29" s="453"/>
      <c r="D29" s="453"/>
      <c r="E29" s="453"/>
      <c r="F29" s="453"/>
      <c r="G29" s="453"/>
      <c r="H29" s="128">
        <v>1.069</v>
      </c>
      <c r="I29" s="128"/>
      <c r="J29" s="128"/>
      <c r="K29" s="128"/>
      <c r="L29" s="128"/>
      <c r="M29" s="128"/>
      <c r="N29" s="128"/>
    </row>
    <row r="30" spans="1:14">
      <c r="A30" s="453" t="s">
        <v>226</v>
      </c>
      <c r="B30" s="453"/>
      <c r="C30" s="453"/>
      <c r="D30" s="453"/>
      <c r="E30" s="453"/>
      <c r="F30" s="453"/>
      <c r="G30" s="453"/>
      <c r="H30" s="133" t="s">
        <v>26</v>
      </c>
      <c r="I30" s="133">
        <f>L40</f>
        <v>1</v>
      </c>
      <c r="J30" s="128"/>
      <c r="K30" s="128"/>
      <c r="L30" s="128"/>
      <c r="M30" s="128"/>
      <c r="N30" s="128"/>
    </row>
    <row r="31" spans="1:14" ht="21" customHeight="1">
      <c r="A31" s="453"/>
      <c r="B31" s="453"/>
      <c r="C31" s="453"/>
      <c r="D31" s="453"/>
      <c r="E31" s="453"/>
      <c r="F31" s="453"/>
      <c r="G31" s="453"/>
      <c r="H31" s="131" t="s">
        <v>78</v>
      </c>
      <c r="I31" s="131">
        <v>1.1000000000000001</v>
      </c>
    </row>
    <row r="32" spans="1:14" ht="21" customHeight="1">
      <c r="A32" s="453" t="s">
        <v>271</v>
      </c>
      <c r="B32" s="453"/>
      <c r="C32" s="453"/>
      <c r="D32" s="453"/>
      <c r="E32" s="453"/>
      <c r="F32" s="453"/>
      <c r="G32" s="453"/>
      <c r="H32" s="131" t="s">
        <v>223</v>
      </c>
      <c r="I32" s="131">
        <v>0.8</v>
      </c>
    </row>
    <row r="33" spans="1:13">
      <c r="A33" s="453"/>
      <c r="B33" s="453"/>
      <c r="C33" s="453"/>
      <c r="D33" s="453"/>
      <c r="E33" s="453"/>
      <c r="F33" s="453"/>
      <c r="G33" s="453"/>
    </row>
    <row r="34" spans="1:13">
      <c r="A34" s="120" t="s">
        <v>227</v>
      </c>
    </row>
    <row r="35" spans="1:13" ht="20.25" customHeight="1">
      <c r="A35" s="128" t="s">
        <v>228</v>
      </c>
      <c r="B35" s="120" t="s">
        <v>229</v>
      </c>
      <c r="C35" s="120" t="s">
        <v>301</v>
      </c>
      <c r="E35" s="128" t="s">
        <v>13</v>
      </c>
      <c r="F35" s="128" t="s">
        <v>230</v>
      </c>
      <c r="G35" s="128"/>
      <c r="H35" s="128"/>
      <c r="I35" s="455" t="s">
        <v>231</v>
      </c>
      <c r="J35" s="455"/>
      <c r="L35" s="120" t="s">
        <v>232</v>
      </c>
    </row>
    <row r="36" spans="1:13" ht="22.5">
      <c r="A36" s="455" t="s">
        <v>233</v>
      </c>
      <c r="B36" s="456" t="s">
        <v>234</v>
      </c>
      <c r="C36" s="297"/>
      <c r="D36" s="149" t="s">
        <v>248</v>
      </c>
      <c r="E36" s="128"/>
      <c r="F36" s="128">
        <v>0.8</v>
      </c>
      <c r="G36" s="128">
        <f>F36*E36</f>
        <v>0</v>
      </c>
      <c r="H36" s="128"/>
      <c r="I36" s="128">
        <v>1.2</v>
      </c>
      <c r="J36" s="128">
        <f>I36*E36</f>
        <v>0</v>
      </c>
      <c r="L36" s="128">
        <v>1.25</v>
      </c>
      <c r="M36" s="128">
        <f>L36*E36</f>
        <v>0</v>
      </c>
    </row>
    <row r="37" spans="1:13" ht="22.5">
      <c r="A37" s="455"/>
      <c r="B37" s="456"/>
      <c r="C37" s="308"/>
      <c r="D37" s="149" t="s">
        <v>249</v>
      </c>
      <c r="E37" s="128"/>
      <c r="F37" s="128">
        <v>0.6</v>
      </c>
      <c r="G37" s="128">
        <f>F37*E37</f>
        <v>0</v>
      </c>
      <c r="H37" s="128"/>
      <c r="I37" s="128">
        <v>1.5</v>
      </c>
      <c r="J37" s="128">
        <f>I37*E37</f>
        <v>0</v>
      </c>
      <c r="L37" s="128">
        <v>1.65</v>
      </c>
      <c r="M37" s="128">
        <f>L37*E37</f>
        <v>0</v>
      </c>
    </row>
    <row r="38" spans="1:13" ht="25.5">
      <c r="A38" s="455"/>
      <c r="B38" s="456"/>
      <c r="C38" s="321" t="s">
        <v>300</v>
      </c>
      <c r="D38" s="149" t="s">
        <v>250</v>
      </c>
      <c r="E38" s="330">
        <f>Нат.пок.!C18</f>
        <v>4.4000000000000004</v>
      </c>
      <c r="F38" s="128">
        <v>1</v>
      </c>
      <c r="G38" s="128">
        <f>F38*E38</f>
        <v>4.4000000000000004</v>
      </c>
      <c r="H38" s="128"/>
      <c r="I38" s="128">
        <v>1</v>
      </c>
      <c r="J38" s="128">
        <f>I38*E38</f>
        <v>4.4000000000000004</v>
      </c>
      <c r="L38" s="128">
        <v>1</v>
      </c>
      <c r="M38" s="128">
        <f>L38*E38</f>
        <v>4.4000000000000004</v>
      </c>
    </row>
    <row r="39" spans="1:13" ht="22.5">
      <c r="A39" s="128"/>
      <c r="B39" s="456"/>
      <c r="C39" s="308" t="s">
        <v>268</v>
      </c>
      <c r="D39" s="149" t="s">
        <v>250</v>
      </c>
      <c r="E39" s="330">
        <f>Нат.пок.!C17</f>
        <v>12</v>
      </c>
      <c r="F39" s="128">
        <v>1</v>
      </c>
      <c r="G39" s="128">
        <f>F39*E39</f>
        <v>12</v>
      </c>
      <c r="H39" s="128"/>
      <c r="I39" s="128">
        <v>1</v>
      </c>
      <c r="J39" s="128">
        <f>I39*E39</f>
        <v>12</v>
      </c>
      <c r="L39" s="128">
        <v>1</v>
      </c>
      <c r="M39" s="128">
        <f>L39*E39</f>
        <v>12</v>
      </c>
    </row>
    <row r="40" spans="1:13">
      <c r="A40" s="128"/>
      <c r="B40" s="134" t="s">
        <v>235</v>
      </c>
      <c r="C40" s="127"/>
      <c r="D40" s="135"/>
      <c r="E40" s="128">
        <f>SUM(E36:E39)</f>
        <v>16.399999999999999</v>
      </c>
      <c r="F40" s="128">
        <f>G40/E40</f>
        <v>1</v>
      </c>
      <c r="G40" s="128">
        <f>SUM(G36:G39)</f>
        <v>16.399999999999999</v>
      </c>
      <c r="H40" s="128"/>
      <c r="I40" s="128">
        <f>J40/E40</f>
        <v>1</v>
      </c>
      <c r="J40" s="128">
        <f>SUM(J36:J39)</f>
        <v>16.399999999999999</v>
      </c>
      <c r="L40" s="133">
        <f>M40/E40</f>
        <v>1</v>
      </c>
      <c r="M40" s="128">
        <f>SUM(M36:M39)</f>
        <v>16.399999999999999</v>
      </c>
    </row>
    <row r="41" spans="1:13">
      <c r="A41" s="131" t="s">
        <v>236</v>
      </c>
      <c r="B41" s="120" t="s">
        <v>27</v>
      </c>
      <c r="C41" s="120" t="s">
        <v>237</v>
      </c>
    </row>
    <row r="43" spans="1:13">
      <c r="B43" s="460" t="s">
        <v>238</v>
      </c>
      <c r="C43" s="460"/>
      <c r="D43" s="217">
        <f>N13*Нат.пок.!C21</f>
        <v>45000.776861983628</v>
      </c>
      <c r="E43" s="127" t="s">
        <v>239</v>
      </c>
      <c r="F43" s="136"/>
      <c r="G43" s="136"/>
    </row>
    <row r="44" spans="1:13">
      <c r="D44" s="218"/>
    </row>
    <row r="45" spans="1:13">
      <c r="B45" s="460" t="s">
        <v>240</v>
      </c>
      <c r="C45" s="460"/>
      <c r="D45" s="217">
        <f>E26*Нат.пок.!C21</f>
        <v>16715.465536</v>
      </c>
      <c r="E45" s="127" t="s">
        <v>239</v>
      </c>
      <c r="F45" s="136"/>
      <c r="G45" s="136"/>
    </row>
    <row r="46" spans="1:13" ht="15" customHeight="1">
      <c r="D46" s="174"/>
    </row>
    <row r="47" spans="1:13" hidden="1"/>
    <row r="49" spans="2:15">
      <c r="B49" s="461" t="s">
        <v>241</v>
      </c>
      <c r="C49" s="461"/>
      <c r="D49" s="461"/>
      <c r="E49" s="461"/>
      <c r="F49" s="461"/>
      <c r="G49" s="137"/>
      <c r="H49" s="137"/>
      <c r="I49" s="137"/>
      <c r="J49" s="137"/>
      <c r="K49" s="137"/>
    </row>
    <row r="50" spans="2:15">
      <c r="B50" s="462" t="s">
        <v>62</v>
      </c>
      <c r="C50" s="464" t="s">
        <v>63</v>
      </c>
      <c r="D50" s="462">
        <v>2015</v>
      </c>
      <c r="E50" s="466" t="s">
        <v>50</v>
      </c>
      <c r="F50" s="467"/>
      <c r="G50" s="467"/>
      <c r="H50" s="467"/>
      <c r="I50" s="468"/>
      <c r="L50"/>
      <c r="M50"/>
      <c r="N50"/>
      <c r="O50"/>
    </row>
    <row r="51" spans="2:15" ht="9.75" customHeight="1">
      <c r="B51" s="463"/>
      <c r="C51" s="465"/>
      <c r="D51" s="463"/>
      <c r="E51" s="469"/>
      <c r="F51" s="470"/>
      <c r="G51" s="470"/>
      <c r="H51" s="470"/>
      <c r="I51" s="471"/>
      <c r="L51"/>
      <c r="M51"/>
      <c r="N51"/>
      <c r="O51"/>
    </row>
    <row r="52" spans="2:15" ht="18.75" customHeight="1">
      <c r="B52" s="59" t="s">
        <v>66</v>
      </c>
      <c r="C52" s="56" t="s">
        <v>20</v>
      </c>
      <c r="D52" s="138">
        <v>88.85</v>
      </c>
      <c r="E52" s="475" t="s">
        <v>349</v>
      </c>
      <c r="F52" s="476"/>
      <c r="G52" s="476"/>
      <c r="H52" s="476"/>
      <c r="I52" s="477"/>
      <c r="L52"/>
      <c r="M52"/>
      <c r="N52"/>
      <c r="O52"/>
    </row>
    <row r="53" spans="2:15">
      <c r="B53" s="139" t="s">
        <v>68</v>
      </c>
      <c r="C53" s="52"/>
      <c r="D53" s="52"/>
      <c r="E53" s="484"/>
      <c r="F53" s="485"/>
      <c r="G53" s="485"/>
      <c r="H53" s="485"/>
      <c r="I53" s="486"/>
      <c r="L53"/>
      <c r="M53"/>
      <c r="N53"/>
      <c r="O53"/>
    </row>
    <row r="54" spans="2:15" ht="15.75" customHeight="1">
      <c r="B54" s="140" t="s">
        <v>75</v>
      </c>
      <c r="C54" s="52" t="s">
        <v>20</v>
      </c>
      <c r="D54" s="141">
        <f>D52*4%</f>
        <v>3.5539999999999998</v>
      </c>
      <c r="E54" s="457">
        <v>0.04</v>
      </c>
      <c r="F54" s="458"/>
      <c r="G54" s="458"/>
      <c r="H54" s="458"/>
      <c r="I54" s="459"/>
      <c r="L54"/>
      <c r="M54"/>
      <c r="N54"/>
      <c r="O54"/>
    </row>
    <row r="55" spans="2:15" ht="15.75" customHeight="1">
      <c r="B55" s="140" t="s">
        <v>70</v>
      </c>
      <c r="C55" s="52" t="s">
        <v>20</v>
      </c>
      <c r="D55" s="141">
        <f>(D52+D54)*25%</f>
        <v>23.100999999999999</v>
      </c>
      <c r="E55" s="457" t="s">
        <v>355</v>
      </c>
      <c r="F55" s="458"/>
      <c r="G55" s="458"/>
      <c r="H55" s="458"/>
      <c r="I55" s="459"/>
      <c r="L55"/>
      <c r="M55"/>
      <c r="N55"/>
      <c r="O55"/>
    </row>
    <row r="56" spans="2:15" ht="15.75" customHeight="1">
      <c r="B56" s="139" t="s">
        <v>71</v>
      </c>
      <c r="C56" s="56" t="s">
        <v>20</v>
      </c>
      <c r="D56" s="138">
        <f>D54+D55</f>
        <v>26.654999999999998</v>
      </c>
      <c r="E56" s="472" t="s">
        <v>242</v>
      </c>
      <c r="F56" s="473"/>
      <c r="G56" s="473"/>
      <c r="H56" s="473"/>
      <c r="I56" s="474"/>
      <c r="L56"/>
      <c r="M56"/>
      <c r="N56"/>
      <c r="O56"/>
    </row>
    <row r="57" spans="2:15">
      <c r="B57" s="59" t="s">
        <v>72</v>
      </c>
      <c r="C57" s="52" t="s">
        <v>20</v>
      </c>
      <c r="D57" s="54">
        <f>(D52+D56)*80%</f>
        <v>92.403999999999996</v>
      </c>
      <c r="E57" s="457">
        <v>0.8</v>
      </c>
      <c r="F57" s="458"/>
      <c r="G57" s="458"/>
      <c r="H57" s="458"/>
      <c r="I57" s="459"/>
      <c r="L57"/>
      <c r="M57"/>
      <c r="N57"/>
      <c r="O57"/>
    </row>
    <row r="58" spans="2:15">
      <c r="B58" s="59" t="s">
        <v>73</v>
      </c>
      <c r="C58" s="52" t="s">
        <v>20</v>
      </c>
      <c r="D58" s="54">
        <f>(D52+D56)*50%</f>
        <v>57.752499999999998</v>
      </c>
      <c r="E58" s="457">
        <v>0.5</v>
      </c>
      <c r="F58" s="458"/>
      <c r="G58" s="458"/>
      <c r="H58" s="458"/>
      <c r="I58" s="459"/>
      <c r="L58"/>
      <c r="M58"/>
      <c r="N58"/>
      <c r="O58"/>
    </row>
    <row r="59" spans="2:15" ht="25.5">
      <c r="B59" s="142" t="s">
        <v>243</v>
      </c>
      <c r="C59" s="52" t="s">
        <v>20</v>
      </c>
      <c r="D59" s="54">
        <f>(D56+D52)*20%</f>
        <v>23.100999999999999</v>
      </c>
      <c r="E59" s="457">
        <v>0.2</v>
      </c>
      <c r="F59" s="458"/>
      <c r="G59" s="458"/>
      <c r="H59" s="458"/>
      <c r="I59" s="459"/>
      <c r="L59"/>
      <c r="M59"/>
      <c r="N59"/>
      <c r="O59"/>
    </row>
    <row r="60" spans="2:15" ht="38.25" customHeight="1">
      <c r="B60" s="143" t="s">
        <v>244</v>
      </c>
      <c r="C60" s="52" t="s">
        <v>20</v>
      </c>
      <c r="D60" s="138">
        <f>D59+D58+D57+D56+D52</f>
        <v>288.76249999999999</v>
      </c>
      <c r="E60" s="472" t="s">
        <v>245</v>
      </c>
      <c r="F60" s="473"/>
      <c r="G60" s="473"/>
      <c r="H60" s="473"/>
      <c r="I60" s="474"/>
      <c r="L60"/>
      <c r="M60"/>
      <c r="N60"/>
      <c r="O60"/>
    </row>
    <row r="61" spans="2:15" ht="33.75" customHeight="1">
      <c r="B61" s="60" t="s">
        <v>246</v>
      </c>
      <c r="C61" s="52" t="s">
        <v>20</v>
      </c>
      <c r="D61" s="144">
        <f>D60/29.3/12*43.49</f>
        <v>35.717523108646191</v>
      </c>
      <c r="E61" s="478" t="s">
        <v>354</v>
      </c>
      <c r="F61" s="479"/>
      <c r="G61" s="479"/>
      <c r="H61" s="479"/>
      <c r="I61" s="480"/>
      <c r="L61"/>
      <c r="M61"/>
      <c r="N61"/>
      <c r="O61"/>
    </row>
    <row r="62" spans="2:15" ht="25.5">
      <c r="B62" s="145" t="s">
        <v>247</v>
      </c>
      <c r="C62" s="146" t="s">
        <v>20</v>
      </c>
      <c r="D62" s="147">
        <f>SUM(D60:D61)</f>
        <v>324.48002310864615</v>
      </c>
      <c r="E62" s="481"/>
      <c r="F62" s="482"/>
      <c r="G62" s="482"/>
      <c r="H62" s="482"/>
      <c r="I62" s="483"/>
    </row>
    <row r="64" spans="2:15">
      <c r="B64" s="12" t="s">
        <v>317</v>
      </c>
    </row>
    <row r="65" spans="2:2">
      <c r="B65" s="12" t="s">
        <v>318</v>
      </c>
    </row>
  </sheetData>
  <mergeCells count="40">
    <mergeCell ref="E56:I56"/>
    <mergeCell ref="E52:I52"/>
    <mergeCell ref="E59:I59"/>
    <mergeCell ref="E60:I60"/>
    <mergeCell ref="E61:I61"/>
    <mergeCell ref="E62:I62"/>
    <mergeCell ref="E57:I57"/>
    <mergeCell ref="E58:I58"/>
    <mergeCell ref="E53:I53"/>
    <mergeCell ref="E54:I54"/>
    <mergeCell ref="E55:I55"/>
    <mergeCell ref="B43:C43"/>
    <mergeCell ref="B45:C45"/>
    <mergeCell ref="B49:F49"/>
    <mergeCell ref="B50:B51"/>
    <mergeCell ref="C50:C51"/>
    <mergeCell ref="D50:D51"/>
    <mergeCell ref="E50:I51"/>
    <mergeCell ref="A27:B27"/>
    <mergeCell ref="A28:G28"/>
    <mergeCell ref="A29:G29"/>
    <mergeCell ref="A30:G31"/>
    <mergeCell ref="I35:J35"/>
    <mergeCell ref="A36:A38"/>
    <mergeCell ref="A32:G33"/>
    <mergeCell ref="B36:B39"/>
    <mergeCell ref="A15:G15"/>
    <mergeCell ref="A16:G16"/>
    <mergeCell ref="A17:G17"/>
    <mergeCell ref="A18:G19"/>
    <mergeCell ref="A20:G23"/>
    <mergeCell ref="A25:L25"/>
    <mergeCell ref="A5:N5"/>
    <mergeCell ref="A11:K11"/>
    <mergeCell ref="B13:F13"/>
    <mergeCell ref="A2:L2"/>
    <mergeCell ref="B7:F8"/>
    <mergeCell ref="G7:N7"/>
    <mergeCell ref="G8:N8"/>
    <mergeCell ref="B4:N4"/>
  </mergeCells>
  <pageMargins left="0" right="0" top="0" bottom="0" header="0.31496062992125984" footer="0.31496062992125984"/>
  <pageSetup paperSize="9" scale="85" orientation="landscape" r:id="rId1"/>
  <legacyDrawing r:id="rId2"/>
  <oleObjects>
    <oleObject progId="Equation.3" shapeId="6145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16"/>
  <sheetViews>
    <sheetView view="pageBreakPreview" zoomScale="60" zoomScaleNormal="100" workbookViewId="0">
      <selection activeCell="F13" sqref="F13"/>
    </sheetView>
  </sheetViews>
  <sheetFormatPr defaultRowHeight="15.75"/>
  <cols>
    <col min="1" max="1" width="28.42578125" style="150" customWidth="1"/>
    <col min="2" max="2" width="8" style="150" customWidth="1"/>
    <col min="3" max="3" width="13.28515625" style="150" customWidth="1"/>
    <col min="4" max="4" width="13.85546875" style="150" customWidth="1"/>
    <col min="5" max="5" width="13.140625" style="150" customWidth="1"/>
    <col min="6" max="6" width="16.42578125" style="150" customWidth="1"/>
    <col min="7" max="7" width="11.7109375" style="150" customWidth="1"/>
    <col min="8" max="8" width="28.140625" style="150" customWidth="1"/>
    <col min="9" max="9" width="9.140625" style="150"/>
  </cols>
  <sheetData>
    <row r="1" spans="1:15">
      <c r="H1" s="150" t="s">
        <v>251</v>
      </c>
    </row>
    <row r="2" spans="1:15">
      <c r="A2" s="21" t="s">
        <v>252</v>
      </c>
    </row>
    <row r="3" spans="1:15">
      <c r="A3" s="487"/>
      <c r="B3" s="487"/>
      <c r="C3" s="487"/>
      <c r="D3" s="487"/>
      <c r="E3" s="487"/>
      <c r="F3" s="487"/>
      <c r="G3" s="487"/>
      <c r="H3" s="487"/>
      <c r="I3" s="104"/>
    </row>
    <row r="4" spans="1:15" ht="36" customHeight="1">
      <c r="A4" s="361" t="s">
        <v>340</v>
      </c>
      <c r="B4" s="361"/>
      <c r="C4" s="361"/>
      <c r="D4" s="361"/>
      <c r="E4" s="361"/>
      <c r="F4" s="361"/>
      <c r="G4" s="361"/>
      <c r="H4" s="361"/>
      <c r="I4" s="104"/>
      <c r="J4" s="104"/>
      <c r="K4" s="104"/>
      <c r="L4" s="104"/>
      <c r="M4" s="104"/>
      <c r="N4" s="104"/>
      <c r="O4" s="104"/>
    </row>
    <row r="5" spans="1:15" ht="28.5" customHeight="1">
      <c r="A5" s="363" t="s">
        <v>343</v>
      </c>
      <c r="B5" s="363"/>
      <c r="C5" s="363"/>
      <c r="D5" s="363"/>
      <c r="E5" s="363"/>
      <c r="F5" s="363"/>
      <c r="G5" s="363"/>
      <c r="H5" s="363"/>
      <c r="I5" s="256"/>
      <c r="J5" s="105"/>
      <c r="K5" s="105"/>
      <c r="L5" s="105"/>
      <c r="M5" s="105"/>
      <c r="N5" s="105"/>
      <c r="O5" s="105"/>
    </row>
    <row r="7" spans="1:15" ht="36" customHeight="1">
      <c r="A7" s="488" t="s">
        <v>253</v>
      </c>
      <c r="B7" s="488"/>
      <c r="C7" s="488"/>
      <c r="D7" s="488"/>
      <c r="E7" s="488"/>
      <c r="F7" s="488"/>
      <c r="G7" s="488"/>
      <c r="H7" s="488"/>
    </row>
    <row r="8" spans="1:15" ht="35.25" customHeight="1">
      <c r="A8" s="151" t="s">
        <v>254</v>
      </c>
      <c r="F8" s="152">
        <f>(ГСМ!H29+ГСМ!F51+шины!E34+ремон.!N13+ремон.!E26)*прочие!F11</f>
        <v>31.902521702823307</v>
      </c>
      <c r="G8" s="153" t="s">
        <v>255</v>
      </c>
    </row>
    <row r="9" spans="1:15">
      <c r="A9" s="119" t="s">
        <v>256</v>
      </c>
    </row>
    <row r="10" spans="1:15">
      <c r="A10" s="113" t="s">
        <v>257</v>
      </c>
    </row>
    <row r="11" spans="1:15" ht="55.5" customHeight="1">
      <c r="A11" s="447" t="s">
        <v>258</v>
      </c>
      <c r="B11" s="447"/>
      <c r="C11" s="447"/>
      <c r="D11" s="447"/>
      <c r="E11" s="447"/>
      <c r="F11" s="353">
        <v>0.85</v>
      </c>
    </row>
    <row r="12" spans="1:15">
      <c r="A12" s="113"/>
    </row>
    <row r="13" spans="1:15" ht="55.5" customHeight="1">
      <c r="A13" s="489" t="s">
        <v>347</v>
      </c>
      <c r="B13" s="489"/>
      <c r="C13" s="489"/>
      <c r="D13" s="489"/>
      <c r="E13" s="489"/>
      <c r="F13" s="154"/>
    </row>
    <row r="15" spans="1:15">
      <c r="A15" s="12" t="s">
        <v>317</v>
      </c>
    </row>
    <row r="16" spans="1:15">
      <c r="A16" s="12" t="s">
        <v>318</v>
      </c>
    </row>
  </sheetData>
  <mergeCells count="6">
    <mergeCell ref="A4:H4"/>
    <mergeCell ref="A11:E11"/>
    <mergeCell ref="A3:H3"/>
    <mergeCell ref="A7:H7"/>
    <mergeCell ref="A5:H5"/>
    <mergeCell ref="A13:E13"/>
  </mergeCells>
  <pageMargins left="0" right="0" top="0" bottom="0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Сводная</vt:lpstr>
      <vt:lpstr>Нат.пок.</vt:lpstr>
      <vt:lpstr>Зп.вод.+конд.</vt:lpstr>
      <vt:lpstr>ИТОГО</vt:lpstr>
      <vt:lpstr>на 1 км пробега</vt:lpstr>
      <vt:lpstr>ГСМ</vt:lpstr>
      <vt:lpstr>шины</vt:lpstr>
      <vt:lpstr>ремон.</vt:lpstr>
      <vt:lpstr>прочие</vt:lpstr>
      <vt:lpstr>Лист1</vt:lpstr>
      <vt:lpstr>ИТОГО!Область_печати</vt:lpstr>
      <vt:lpstr>Сводная!Область_печати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dibrova</dc:creator>
  <cp:lastModifiedBy>Admin</cp:lastModifiedBy>
  <cp:lastPrinted>2015-11-09T09:58:45Z</cp:lastPrinted>
  <dcterms:created xsi:type="dcterms:W3CDTF">2007-10-01T09:17:53Z</dcterms:created>
  <dcterms:modified xsi:type="dcterms:W3CDTF">2015-11-23T06:24:33Z</dcterms:modified>
</cp:coreProperties>
</file>